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855" yWindow="300" windowWidth="18585" windowHeight="11940"/>
  </bookViews>
  <sheets>
    <sheet name="Lapas1" sheetId="1" r:id="rId1"/>
  </sheets>
  <definedNames>
    <definedName name="_xlnm.Print_Area" localSheetId="0">Lapas1!$A$1:$Y$170</definedName>
    <definedName name="_xlnm.Print_Titles" localSheetId="0">Lapas1!$9:$11</definedName>
  </definedNames>
  <calcPr calcId="145621" concurrentCalc="0"/>
</workbook>
</file>

<file path=xl/calcChain.xml><?xml version="1.0" encoding="utf-8"?>
<calcChain xmlns="http://schemas.openxmlformats.org/spreadsheetml/2006/main">
  <c r="O149" i="1" l="1"/>
  <c r="O160" i="1"/>
  <c r="U169" i="1"/>
  <c r="U164" i="1"/>
  <c r="T169" i="1"/>
  <c r="T164" i="1"/>
  <c r="S169" i="1"/>
  <c r="S164" i="1"/>
  <c r="R164" i="1"/>
  <c r="R169" i="1"/>
  <c r="Q169" i="1"/>
  <c r="P169" i="1"/>
  <c r="O162" i="1"/>
  <c r="O169" i="1"/>
  <c r="N169" i="1"/>
  <c r="M169" i="1"/>
  <c r="L169" i="1"/>
  <c r="K169" i="1"/>
  <c r="J169" i="1"/>
  <c r="I169" i="1"/>
  <c r="H169" i="1"/>
  <c r="Q164" i="1"/>
  <c r="P164" i="1"/>
  <c r="O164" i="1"/>
  <c r="N164" i="1"/>
  <c r="M164" i="1"/>
  <c r="L164" i="1"/>
  <c r="K164" i="1"/>
  <c r="J164" i="1"/>
  <c r="U162" i="1"/>
  <c r="T162" i="1"/>
  <c r="S162" i="1"/>
  <c r="N162" i="1"/>
  <c r="M162" i="1"/>
  <c r="L162" i="1"/>
  <c r="K162" i="1"/>
  <c r="J162" i="1"/>
  <c r="I162" i="1"/>
  <c r="I164" i="1"/>
  <c r="H164" i="1"/>
  <c r="H162" i="1"/>
  <c r="U149" i="1"/>
  <c r="T149" i="1"/>
  <c r="N149" i="1"/>
  <c r="M149" i="1"/>
  <c r="L149" i="1"/>
  <c r="K149" i="1"/>
  <c r="J149" i="1"/>
  <c r="I149" i="1"/>
  <c r="H149" i="1"/>
  <c r="H148" i="1"/>
  <c r="J167" i="1"/>
  <c r="K167" i="1"/>
  <c r="I167" i="1"/>
  <c r="H167" i="1"/>
  <c r="K168" i="1"/>
  <c r="J168" i="1"/>
  <c r="I168" i="1"/>
  <c r="H168" i="1"/>
  <c r="N28" i="1"/>
  <c r="U54" i="1"/>
  <c r="U59" i="1"/>
  <c r="U61" i="1"/>
  <c r="U66" i="1"/>
  <c r="U68" i="1"/>
  <c r="U80" i="1"/>
  <c r="U148" i="1"/>
  <c r="U130" i="1"/>
  <c r="U114" i="1"/>
  <c r="U99" i="1"/>
  <c r="U167" i="1"/>
  <c r="U168" i="1"/>
  <c r="T168" i="1"/>
  <c r="T167" i="1"/>
  <c r="T166" i="1"/>
  <c r="T54" i="1"/>
  <c r="T59" i="1"/>
  <c r="T61" i="1"/>
  <c r="T68" i="1"/>
  <c r="T80" i="1"/>
  <c r="T148" i="1"/>
  <c r="T130" i="1"/>
  <c r="T114" i="1"/>
  <c r="L136" i="1"/>
  <c r="M54" i="1"/>
  <c r="M59" i="1"/>
  <c r="M66" i="1"/>
  <c r="M72" i="1"/>
  <c r="M76" i="1"/>
  <c r="M80" i="1"/>
  <c r="M117" i="1"/>
  <c r="M139" i="1"/>
  <c r="M148" i="1"/>
  <c r="N148" i="1"/>
  <c r="N139" i="1"/>
  <c r="N114" i="1"/>
  <c r="N99" i="1"/>
  <c r="N52" i="1"/>
  <c r="N54" i="1"/>
  <c r="N59" i="1"/>
  <c r="N61" i="1"/>
  <c r="N63" i="1"/>
  <c r="N66" i="1"/>
  <c r="N72" i="1"/>
  <c r="N76" i="1"/>
  <c r="N80" i="1"/>
  <c r="N19" i="1"/>
  <c r="N25" i="1"/>
  <c r="N48" i="1"/>
  <c r="N167" i="1"/>
  <c r="N166" i="1"/>
  <c r="N158" i="1"/>
  <c r="N159" i="1"/>
  <c r="L148" i="1"/>
  <c r="L117" i="1"/>
  <c r="L25" i="1"/>
  <c r="L38" i="1"/>
  <c r="L40" i="1"/>
  <c r="L59" i="1"/>
  <c r="L66" i="1"/>
  <c r="L76" i="1"/>
  <c r="L158" i="1"/>
  <c r="L159" i="1"/>
  <c r="O17" i="1"/>
  <c r="O19" i="1"/>
  <c r="O21" i="1"/>
  <c r="O23" i="1"/>
  <c r="O25" i="1"/>
  <c r="O28" i="1"/>
  <c r="O38" i="1"/>
  <c r="O40" i="1"/>
  <c r="O48" i="1"/>
  <c r="O52" i="1"/>
  <c r="O54" i="1"/>
  <c r="O61" i="1"/>
  <c r="O63" i="1"/>
  <c r="O66" i="1"/>
  <c r="O76" i="1"/>
  <c r="O80" i="1"/>
  <c r="O148" i="1"/>
  <c r="O139" i="1"/>
  <c r="O114" i="1"/>
  <c r="O152" i="1"/>
  <c r="O158" i="1"/>
  <c r="M19" i="1"/>
  <c r="M38" i="1"/>
  <c r="M159" i="1"/>
  <c r="U19" i="1"/>
  <c r="U25" i="1"/>
  <c r="U34" i="1"/>
  <c r="U40" i="1"/>
  <c r="U48" i="1"/>
  <c r="U159" i="1"/>
  <c r="T17" i="1"/>
  <c r="T19" i="1"/>
  <c r="T21" i="1"/>
  <c r="T25" i="1"/>
  <c r="T34" i="1"/>
  <c r="T38" i="1"/>
  <c r="T159" i="1"/>
  <c r="J99" i="1"/>
  <c r="J114" i="1"/>
  <c r="J117" i="1"/>
  <c r="J130" i="1"/>
  <c r="J139" i="1"/>
  <c r="J148" i="1"/>
  <c r="K148" i="1"/>
  <c r="I163" i="1"/>
  <c r="I165" i="1"/>
  <c r="I166" i="1"/>
  <c r="S167" i="1"/>
  <c r="Q168" i="1"/>
  <c r="P168" i="1"/>
  <c r="P167" i="1"/>
  <c r="N168" i="1"/>
  <c r="M168" i="1"/>
  <c r="L168" i="1"/>
  <c r="K152" i="1"/>
  <c r="K158" i="1"/>
  <c r="J152" i="1"/>
  <c r="J158" i="1"/>
  <c r="I158" i="1"/>
  <c r="I159" i="1"/>
  <c r="H158" i="1"/>
  <c r="H159" i="1"/>
  <c r="K99" i="1"/>
  <c r="K114" i="1"/>
  <c r="K139" i="1"/>
  <c r="I99" i="1"/>
  <c r="I117" i="1"/>
  <c r="I130" i="1"/>
  <c r="I139" i="1"/>
  <c r="I148" i="1"/>
  <c r="H99" i="1"/>
  <c r="K52" i="1"/>
  <c r="K54" i="1"/>
  <c r="K59" i="1"/>
  <c r="K61" i="1"/>
  <c r="K63" i="1"/>
  <c r="K66" i="1"/>
  <c r="K68" i="1"/>
  <c r="K76" i="1"/>
  <c r="K80" i="1"/>
  <c r="I52" i="1"/>
  <c r="I54" i="1"/>
  <c r="I61" i="1"/>
  <c r="I66" i="1"/>
  <c r="I68" i="1"/>
  <c r="I76" i="1"/>
  <c r="I80" i="1"/>
  <c r="J52" i="1"/>
  <c r="J54" i="1"/>
  <c r="J61" i="1"/>
  <c r="J63" i="1"/>
  <c r="J66" i="1"/>
  <c r="J72" i="1"/>
  <c r="J76" i="1"/>
  <c r="J80" i="1"/>
  <c r="H52" i="1"/>
  <c r="H54" i="1"/>
  <c r="H66" i="1"/>
  <c r="H72" i="1"/>
  <c r="H76" i="1"/>
  <c r="R167" i="1"/>
  <c r="Q162" i="1"/>
  <c r="P162" i="1"/>
  <c r="O167" i="1"/>
  <c r="O166" i="1"/>
  <c r="M167" i="1"/>
  <c r="L167" i="1"/>
  <c r="L166" i="1"/>
  <c r="J166" i="1"/>
  <c r="H166" i="1"/>
  <c r="O163" i="1"/>
  <c r="O165" i="1"/>
  <c r="O168" i="1"/>
  <c r="N163" i="1"/>
  <c r="N165" i="1"/>
  <c r="M163" i="1"/>
  <c r="M165" i="1"/>
  <c r="M166" i="1"/>
  <c r="L163" i="1"/>
  <c r="L165" i="1"/>
  <c r="K163" i="1"/>
  <c r="K165" i="1"/>
  <c r="K166" i="1"/>
  <c r="J163" i="1"/>
  <c r="J165" i="1"/>
  <c r="H163" i="1"/>
  <c r="H165" i="1"/>
  <c r="K48" i="1"/>
  <c r="K17" i="1"/>
  <c r="K19" i="1"/>
  <c r="K21" i="1"/>
  <c r="K23" i="1"/>
  <c r="K25" i="1"/>
  <c r="K28" i="1"/>
  <c r="K34" i="1"/>
  <c r="K38" i="1"/>
  <c r="K40" i="1"/>
  <c r="J48" i="1"/>
  <c r="J19" i="1"/>
  <c r="J23" i="1"/>
  <c r="J25" i="1"/>
  <c r="J28" i="1"/>
  <c r="J34" i="1"/>
  <c r="I48" i="1"/>
  <c r="I19" i="1"/>
  <c r="I34" i="1"/>
  <c r="I38" i="1"/>
  <c r="H48" i="1"/>
  <c r="H19" i="1"/>
  <c r="H34" i="1"/>
  <c r="H38" i="1"/>
  <c r="H40" i="1"/>
  <c r="R162" i="1"/>
  <c r="R163" i="1"/>
  <c r="R165" i="1"/>
  <c r="R166" i="1"/>
  <c r="R168" i="1"/>
  <c r="P166" i="1"/>
  <c r="U163" i="1"/>
  <c r="U165" i="1"/>
  <c r="U166" i="1"/>
  <c r="S166" i="1"/>
  <c r="T163" i="1"/>
  <c r="T165" i="1"/>
  <c r="P163" i="1"/>
  <c r="P165" i="1"/>
  <c r="Q163" i="1"/>
  <c r="Q165" i="1"/>
  <c r="S168" i="1"/>
  <c r="S163" i="1"/>
  <c r="S165" i="1"/>
  <c r="P160" i="1"/>
  <c r="Q160" i="1"/>
  <c r="Q166" i="1"/>
  <c r="S160" i="1"/>
  <c r="P159" i="1"/>
  <c r="Q159" i="1"/>
  <c r="R159" i="1"/>
  <c r="S159" i="1"/>
  <c r="N170" i="1"/>
  <c r="K170" i="1"/>
  <c r="H49" i="1"/>
  <c r="I49" i="1"/>
  <c r="K49" i="1"/>
  <c r="O170" i="1"/>
  <c r="N49" i="1"/>
  <c r="M94" i="1"/>
  <c r="L94" i="1"/>
  <c r="L49" i="1"/>
  <c r="N94" i="1"/>
  <c r="I94" i="1"/>
  <c r="H94" i="1"/>
  <c r="J94" i="1"/>
  <c r="K94" i="1"/>
  <c r="J49" i="1"/>
  <c r="S170" i="1"/>
  <c r="J170" i="1"/>
  <c r="L170" i="1"/>
  <c r="M170" i="1"/>
  <c r="Q170" i="1"/>
  <c r="U170" i="1"/>
  <c r="R170" i="1"/>
  <c r="J159" i="1"/>
  <c r="K159" i="1"/>
  <c r="M49" i="1"/>
  <c r="T49" i="1"/>
  <c r="U49" i="1"/>
  <c r="O159" i="1"/>
  <c r="O49" i="1"/>
  <c r="P170" i="1"/>
  <c r="O94" i="1"/>
  <c r="T170" i="1"/>
  <c r="U94" i="1"/>
  <c r="T94" i="1"/>
  <c r="I170" i="1"/>
  <c r="H170" i="1"/>
  <c r="H160" i="1"/>
  <c r="N160" i="1"/>
  <c r="L160" i="1"/>
  <c r="T160" i="1"/>
  <c r="M160" i="1"/>
  <c r="I160" i="1"/>
  <c r="K160" i="1"/>
  <c r="J160" i="1"/>
  <c r="U160" i="1"/>
</calcChain>
</file>

<file path=xl/sharedStrings.xml><?xml version="1.0" encoding="utf-8"?>
<sst xmlns="http://schemas.openxmlformats.org/spreadsheetml/2006/main" count="548" uniqueCount="189">
  <si>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</si>
  <si>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</si>
  <si>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</si>
  <si>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</si>
  <si>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</si>
  <si>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</si>
  <si>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</si>
  <si>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</si>
  <si>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</si>
  <si>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</si>
  <si>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</si>
  <si>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</si>
  <si>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</si>
  <si>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</si>
  <si>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</si>
  <si>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VB</t>
  </si>
  <si>
    <t>SB</t>
  </si>
  <si>
    <t>PSDF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</si>
  <si>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</si>
  <si>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</si>
  <si>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</si>
  <si>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</si>
  <si>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</si>
  <si>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</si>
  <si>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</si>
  <si>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</si>
  <si>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</si>
  <si>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</si>
  <si>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</si>
  <si>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</si>
  <si>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</si>
  <si>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</si>
  <si>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</si>
  <si>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</si>
  <si>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</si>
  <si>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</si>
  <si>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</si>
  <si>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</si>
  <si>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</si>
  <si>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</si>
  <si>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</si>
  <si>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</si>
  <si>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</si>
  <si>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</si>
  <si>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</si>
  <si>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</si>
  <si>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</si>
  <si>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</si>
  <si>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</si>
  <si>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</si>
  <si>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</si>
  <si>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</si>
  <si>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</si>
  <si>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</si>
  <si>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</si>
  <si>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</si>
  <si>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</si>
  <si>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</si>
  <si>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</si>
  <si>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</si>
  <si>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</si>
  <si>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</si>
  <si>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</si>
  <si>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</si>
  <si>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</si>
  <si>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</si>
  <si>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</si>
  <si>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</si>
  <si>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</si>
  <si>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</si>
  <si>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19-28, 11.1</t>
  </si>
  <si>
    <t>TIKSLŲ, UŽDAVINIŲ, PRIEMONIŲ ASIGNAVIMŲ IR PRODUKTO VERTINIMO KRITERIJŲ SUVESTINĖ</t>
  </si>
  <si>
    <t>19-28</t>
  </si>
  <si>
    <t>SOCIALINĖS PARAMOS IR SVEIKATOS APSAUGOS PASLAUGŲ KOKYBĖS GERINIMO PROGRAMOS NR. 4</t>
  </si>
  <si>
    <t>Savivaldybės biudžeto lėšos</t>
  </si>
  <si>
    <t>Privalomojo sveikatos draudimo fondo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</si>
  <si>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</si>
  <si>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</si>
  <si>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</si>
  <si>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</si>
  <si>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</si>
  <si>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</si>
  <si>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</si>
  <si>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>01-28</t>
  </si>
  <si>
    <t xml:space="preserve">Nemokamo maitinimo moksleiviams skyrimas ir aprūpinimas mokinio reikmenimis </t>
  </si>
  <si>
    <t>\</t>
  </si>
  <si>
    <t>Socialinės pašalpų ir kitų išmokų skyrimas ir mokėjimas</t>
  </si>
  <si>
    <t>VIP</t>
  </si>
  <si>
    <t>tūkst. Eur.</t>
  </si>
  <si>
    <t>1 lentelė</t>
  </si>
  <si>
    <t>Valstybės tikslinė dotacija</t>
  </si>
  <si>
    <t>Iš viso:</t>
  </si>
  <si>
    <t>Būsto fondo plėtra rajono savivaldybėje</t>
  </si>
  <si>
    <t>iš viso</t>
  </si>
  <si>
    <t>,</t>
  </si>
  <si>
    <t>06.06.01.01.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</si>
  <si>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</si>
  <si>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</si>
  <si>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</si>
  <si>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</si>
  <si>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</si>
  <si>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</si>
  <si>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16</t>
  </si>
  <si>
    <t>17</t>
  </si>
  <si>
    <t>18</t>
  </si>
  <si>
    <t>9</t>
  </si>
  <si>
    <t xml:space="preserve">Parama daugiavaikėms šeimoms, globėjams ir šeimynoms </t>
  </si>
  <si>
    <t>Visuomenės sveikatos rėmimo programa</t>
  </si>
  <si>
    <t>Finansavimo šaltiniai</t>
  </si>
  <si>
    <t>Vertikalios vonios  įrengimas VšĮ Rokiškio rajono ligoninėje</t>
  </si>
  <si>
    <t>24</t>
  </si>
  <si>
    <t>10.09.01.01</t>
  </si>
  <si>
    <t>Gydytojų rezidentūros studijų kompensavimas</t>
  </si>
  <si>
    <t>2020-iesiems m.</t>
  </si>
  <si>
    <t>Sveikos gyvensenos skatinimas Rokiškio rajone</t>
  </si>
  <si>
    <t>Priemonių, gerinančių ambulatorinių sveikatos priežiūros paslaugų prieinamumą tuberkulioze sergantiems asmenims, įgyvendinimas Rokiškio rajono savivaldybėje</t>
  </si>
  <si>
    <t>07.02.01.01</t>
  </si>
  <si>
    <t>20</t>
  </si>
  <si>
    <t>21</t>
  </si>
  <si>
    <t>Priklausomybės nuo opioidų pakaitinio gydymo kabineto įrengimas VšĮ  Rokiškio psichikos sveikatos centre</t>
  </si>
  <si>
    <t>Viešosios įstaigos Rokiškio pirminės asmens sveikatos priežiūros centro veiklos efektyvumo didinimas</t>
  </si>
  <si>
    <t>KT</t>
  </si>
  <si>
    <t>Katalėjos šeimynai-pagalbos pinigai</t>
  </si>
  <si>
    <t>Mirusių asmenų palaikų ekspertiniams tyrimams nuvežimo išllaidoms</t>
  </si>
  <si>
    <t>Tvarios, bendraujančios ir aktyvios Viesytės ir Rokiškio bendruomenės</t>
  </si>
  <si>
    <t>25</t>
  </si>
  <si>
    <t>26</t>
  </si>
  <si>
    <t>27</t>
  </si>
  <si>
    <t>2020-ųjų m. asignavimų projektas</t>
  </si>
  <si>
    <t>2021-iesiems m.</t>
  </si>
  <si>
    <t>Vaikų dienos centrų dalinis finansavimas</t>
  </si>
  <si>
    <t>28</t>
  </si>
  <si>
    <t>09.06.01.01</t>
  </si>
  <si>
    <t>UAB ,MediCa klinika''  teikiamų pirminės asmens sveikatos priežiūros paslaugų efektyvumo didinimas Rokiškio sav.</t>
  </si>
  <si>
    <t>Geriatrijos dienos stacionaro ir konsultacinių kabinetų įkūrimas bei aprūpinimas reikiama įranga ir baldais VšĮ Rokiškio raj. ligoninėje</t>
  </si>
  <si>
    <t>07.06.01.02</t>
  </si>
  <si>
    <t>10.07.01.0.2</t>
  </si>
  <si>
    <t>Socialinių paslaugų kokybės ir prieinamumo gerinimas Vidurio Baltijos regione (projekto vykdytojas VšĮ Jaunimo centras)</t>
  </si>
  <si>
    <t>2019-ųjų m. asignavimai</t>
  </si>
  <si>
    <t>2020-ųjų m. patvirtintas taryboje</t>
  </si>
  <si>
    <t>2022-iesiems m.</t>
  </si>
  <si>
    <t>Skirti ir mokėti tikslines išmokas</t>
  </si>
  <si>
    <t>2021-ųjų m. asignavimų projektas</t>
  </si>
  <si>
    <t>2022- ųjų m. asignavimų projektas</t>
  </si>
  <si>
    <t>Bendruomeninių vaikų globos namų ir vaikų dienos centrų tinklo plėtra Rokiškio rajone</t>
  </si>
  <si>
    <t xml:space="preserve">iš viso </t>
  </si>
  <si>
    <t>VšĮ Rokiškio poliklinikos odontologijos padalinio modernizavimas</t>
  </si>
  <si>
    <t xml:space="preserve">Rokiškio r. sav. visuomenės sveikatos biuras ir Rokiškio baseinas  "Sportuokime kartu Rokiškio baseine" </t>
  </si>
  <si>
    <t>Vaikų su negalia nemokamas maitinimas</t>
  </si>
  <si>
    <t>29</t>
  </si>
  <si>
    <t>06.02.01.01</t>
  </si>
  <si>
    <t>Sergamumo ir mirtingumo nuo lėtinių neinfekcinių ligų mažinimas, prioritetinių stebėjimo ir dienos stacionaro paslaugų plėtra</t>
  </si>
  <si>
    <t>07.04.01.01</t>
  </si>
  <si>
    <t>Socialinių paslaugų prieinamumo ir efektyvumo gerinimas (Rokiškio švietimo centras)</t>
  </si>
  <si>
    <t>Kitos lėšos</t>
  </si>
  <si>
    <t xml:space="preserve">Universali stacionari rentgeno diagnostikos medicinos priemonė VšĮ Rokiškio ligoninei </t>
  </si>
  <si>
    <t xml:space="preserve">2020-2022 M. ROKIŠKIO RAJONO SAVIVALDYBĖS 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</si>
  <si>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</si>
  <si>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30</t>
  </si>
  <si>
    <t>Kalėdiniams saldainiams</t>
  </si>
  <si>
    <t>Socialinių būstų remontas</t>
  </si>
  <si>
    <t>10.06.01.40</t>
  </si>
  <si>
    <t>Neveiksnių asmenų būklės peržūrėjimas</t>
  </si>
  <si>
    <t>23</t>
  </si>
  <si>
    <t>Brangaus radiologijos prietaiso įsigijimas VšĮ Rokiškio rajono ligoninėje</t>
  </si>
  <si>
    <t>06.01.01.01</t>
  </si>
  <si>
    <t xml:space="preserve">Neįgaliesiems pritaikytų butų skaičius, vnt. </t>
  </si>
  <si>
    <t xml:space="preserve">Įsigytų socialinių būstų skaičius, vnt. </t>
  </si>
  <si>
    <t>Rokiškio rajono vaikų sveikos ir aktyvaus gyvenimo būdo skatinimas (pareiškėjas-Aociacija-,,Veiklus pilietis'', partneris- Rokiškio sav.</t>
  </si>
  <si>
    <t>Lėšų panaudojimas, proc.</t>
  </si>
  <si>
    <t xml:space="preserve">Lėšų  panaudojimas, proc. </t>
  </si>
  <si>
    <t>Lėšų  panaudojimas proc.</t>
  </si>
  <si>
    <t>Lėšų  panaudojimas, proc.</t>
  </si>
  <si>
    <t>Socialinės reabilitacijos projektams skirtų 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</si>
  <si>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</si>
  <si>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</si>
  <si>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</si>
  <si>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</si>
  <si>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</si>
  <si>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Mirusių asmenų palaikų, nuvežtų ekspertiniams tyrimams, skaičius, asm. </t>
  </si>
  <si>
    <t xml:space="preserve">Vaikų su negalia, kuriems skiriamas  nemokamas  maitinimas, skaičius, asm. </t>
  </si>
  <si>
    <t xml:space="preserve">Parapijos senelių globos namuose globojamų asmenų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</si>
  <si>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</si>
  <si>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</si>
  <si>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</si>
  <si>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>Atnaujinta infrastruktūra, vnt.</t>
  </si>
  <si>
    <t xml:space="preserve">Įsigyta ATĮ programa, vnt. </t>
  </si>
  <si>
    <t>Sveikatos apsaugos paslaugų kokybės gerinimas VšĮ Rokiškio rajono ligoninė (lizingas)</t>
  </si>
  <si>
    <t xml:space="preserve">PATVIRTINTA
Rokiškio rajono savivaldybės tarybos
2020 m. vasario 27 d. sprendimu Nr. TS-24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</si>
</sst>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8"/>
      <color theme="1" tint="4.9989318521683403E-2"/>
      <name val="Times New Roman"/>
      <family val="1"/>
      <charset val="186"/>
    </font>
    <font>
      <sz val="10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45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49" fontId="3" fillId="2" borderId="11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2" fontId="9" fillId="10" borderId="3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2" fillId="10" borderId="5" xfId="0" applyNumberFormat="1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 wrapText="1"/>
    </xf>
    <xf numFmtId="2" fontId="3" fillId="1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5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center" vertical="center"/>
    </xf>
    <xf numFmtId="2" fontId="11" fillId="1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2" fontId="9" fillId="0" borderId="18" xfId="0" applyNumberFormat="1" applyFont="1" applyFill="1" applyBorder="1" applyAlignment="1">
      <alignment horizontal="center" vertical="center"/>
    </xf>
    <xf numFmtId="2" fontId="10" fillId="3" borderId="18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3" fillId="11" borderId="3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 wrapText="1"/>
    </xf>
    <xf numFmtId="49" fontId="3" fillId="11" borderId="4" xfId="0" applyNumberFormat="1" applyFont="1" applyFill="1" applyBorder="1" applyAlignment="1">
      <alignment horizontal="center" vertical="center" wrapText="1"/>
    </xf>
    <xf numFmtId="0" fontId="4" fillId="11" borderId="25" xfId="0" applyFont="1" applyFill="1" applyBorder="1" applyAlignment="1">
      <alignment horizontal="left" vertical="center" wrapText="1"/>
    </xf>
    <xf numFmtId="1" fontId="12" fillId="11" borderId="3" xfId="0" applyNumberFormat="1" applyFont="1" applyFill="1" applyBorder="1" applyAlignment="1">
      <alignment horizontal="center" vertical="center" wrapText="1"/>
    </xf>
    <xf numFmtId="164" fontId="3" fillId="11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3" fillId="11" borderId="7" xfId="0" applyNumberFormat="1" applyFont="1" applyFill="1" applyBorder="1" applyAlignment="1">
      <alignment horizontal="center" vertical="center"/>
    </xf>
    <xf numFmtId="2" fontId="10" fillId="11" borderId="7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/>
    </xf>
    <xf numFmtId="164" fontId="3" fillId="11" borderId="8" xfId="0" applyNumberFormat="1" applyFont="1" applyFill="1" applyBorder="1" applyAlignment="1">
      <alignment horizontal="center" vertical="center"/>
    </xf>
    <xf numFmtId="164" fontId="3" fillId="11" borderId="13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10" fillId="11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4" fillId="10" borderId="3" xfId="0" applyNumberFormat="1" applyFont="1" applyFill="1" applyBorder="1" applyAlignment="1">
      <alignment horizontal="center" vertical="center"/>
    </xf>
    <xf numFmtId="2" fontId="9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/>
    </xf>
    <xf numFmtId="2" fontId="15" fillId="7" borderId="3" xfId="0" applyNumberFormat="1" applyFont="1" applyFill="1" applyBorder="1" applyAlignment="1">
      <alignment horizontal="center" vertical="center"/>
    </xf>
    <xf numFmtId="2" fontId="10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 wrapText="1"/>
    </xf>
    <xf numFmtId="2" fontId="16" fillId="7" borderId="3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textRotation="90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2" fontId="2" fillId="13" borderId="3" xfId="0" applyNumberFormat="1" applyFont="1" applyFill="1" applyBorder="1" applyAlignment="1">
      <alignment horizontal="center" vertical="center"/>
    </xf>
    <xf numFmtId="2" fontId="9" fillId="13" borderId="3" xfId="0" applyNumberFormat="1" applyFont="1" applyFill="1" applyBorder="1" applyAlignment="1">
      <alignment horizontal="center" vertical="center"/>
    </xf>
    <xf numFmtId="2" fontId="18" fillId="13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10" fillId="7" borderId="3" xfId="0" applyFont="1" applyFill="1" applyBorder="1" applyAlignment="1">
      <alignment horizontal="center" vertical="center" wrapText="1"/>
    </xf>
    <xf numFmtId="1" fontId="2" fillId="10" borderId="3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54" xfId="0" applyNumberFormat="1" applyFont="1" applyFill="1" applyBorder="1" applyAlignment="1">
      <alignment horizontal="center" vertical="center" wrapText="1"/>
    </xf>
    <xf numFmtId="49" fontId="3" fillId="11" borderId="2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 wrapText="1"/>
    </xf>
    <xf numFmtId="0" fontId="2" fillId="10" borderId="24" xfId="0" applyFont="1" applyFill="1" applyBorder="1" applyAlignment="1">
      <alignment vertical="center" wrapText="1"/>
    </xf>
    <xf numFmtId="2" fontId="9" fillId="10" borderId="19" xfId="0" applyNumberFormat="1" applyFont="1" applyFill="1" applyBorder="1" applyAlignment="1">
      <alignment horizontal="center" vertical="center" wrapText="1"/>
    </xf>
    <xf numFmtId="2" fontId="11" fillId="10" borderId="19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11" fillId="0" borderId="19" xfId="0" applyNumberFormat="1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 wrapText="1"/>
    </xf>
    <xf numFmtId="2" fontId="11" fillId="10" borderId="3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49" fontId="3" fillId="0" borderId="61" xfId="0" applyNumberFormat="1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 vertical="center"/>
    </xf>
    <xf numFmtId="2" fontId="3" fillId="7" borderId="54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164" fontId="2" fillId="10" borderId="9" xfId="0" applyNumberFormat="1" applyFont="1" applyFill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4" fontId="2" fillId="10" borderId="1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>
      <alignment horizontal="center" vertical="center" wrapText="1"/>
    </xf>
    <xf numFmtId="164" fontId="2" fillId="10" borderId="12" xfId="0" applyNumberFormat="1" applyFont="1" applyFill="1" applyBorder="1" applyAlignment="1">
      <alignment horizontal="center" vertical="center" wrapText="1"/>
    </xf>
    <xf numFmtId="164" fontId="2" fillId="10" borderId="1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3" fillId="11" borderId="28" xfId="0" applyNumberFormat="1" applyFont="1" applyFill="1" applyBorder="1" applyAlignment="1">
      <alignment horizontal="center" vertical="center"/>
    </xf>
    <xf numFmtId="49" fontId="3" fillId="11" borderId="25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0" fontId="15" fillId="11" borderId="32" xfId="0" applyFont="1" applyFill="1" applyBorder="1" applyAlignment="1">
      <alignment horizontal="left" vertical="center" wrapText="1"/>
    </xf>
    <xf numFmtId="0" fontId="15" fillId="11" borderId="33" xfId="0" applyFont="1" applyFill="1" applyBorder="1" applyAlignment="1">
      <alignment horizontal="left" vertical="center" wrapText="1"/>
    </xf>
    <xf numFmtId="0" fontId="15" fillId="11" borderId="34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vertical="center" wrapText="1"/>
    </xf>
    <xf numFmtId="0" fontId="9" fillId="10" borderId="19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49" fontId="3" fillId="2" borderId="27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11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top" wrapText="1"/>
    </xf>
    <xf numFmtId="0" fontId="2" fillId="10" borderId="12" xfId="0" applyFont="1" applyFill="1" applyBorder="1" applyAlignment="1">
      <alignment horizontal="left" vertical="top" wrapText="1"/>
    </xf>
    <xf numFmtId="0" fontId="2" fillId="10" borderId="19" xfId="0" applyFont="1" applyFill="1" applyBorder="1" applyAlignment="1">
      <alignment horizontal="left" vertical="top" wrapText="1"/>
    </xf>
    <xf numFmtId="1" fontId="2" fillId="0" borderId="23" xfId="0" applyNumberFormat="1" applyFont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" fontId="2" fillId="4" borderId="2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3" fillId="2" borderId="54" xfId="0" applyNumberFormat="1" applyFont="1" applyFill="1" applyBorder="1" applyAlignment="1">
      <alignment horizontal="center" vertical="center"/>
    </xf>
    <xf numFmtId="49" fontId="3" fillId="11" borderId="54" xfId="0" applyNumberFormat="1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10" borderId="3" xfId="0" applyFont="1" applyFill="1" applyBorder="1" applyAlignment="1">
      <alignment vertical="center" wrapText="1"/>
    </xf>
    <xf numFmtId="49" fontId="3" fillId="11" borderId="20" xfId="0" applyNumberFormat="1" applyFont="1" applyFill="1" applyBorder="1" applyAlignment="1">
      <alignment horizontal="center" vertical="center"/>
    </xf>
    <xf numFmtId="0" fontId="2" fillId="10" borderId="58" xfId="0" applyFont="1" applyFill="1" applyBorder="1" applyAlignment="1">
      <alignment horizontal="left" vertical="center" wrapText="1"/>
    </xf>
    <xf numFmtId="0" fontId="2" fillId="10" borderId="59" xfId="0" applyFont="1" applyFill="1" applyBorder="1" applyAlignment="1">
      <alignment horizontal="left" vertical="center" wrapText="1"/>
    </xf>
    <xf numFmtId="0" fontId="2" fillId="10" borderId="60" xfId="0" applyFont="1" applyFill="1" applyBorder="1" applyAlignment="1">
      <alignment horizontal="left" vertical="center" wrapText="1"/>
    </xf>
    <xf numFmtId="49" fontId="2" fillId="10" borderId="53" xfId="0" applyNumberFormat="1" applyFont="1" applyFill="1" applyBorder="1" applyAlignment="1">
      <alignment horizontal="center" vertical="center" wrapText="1"/>
    </xf>
    <xf numFmtId="49" fontId="2" fillId="0" borderId="53" xfId="0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6" xfId="0" applyNumberFormat="1" applyFont="1" applyFill="1" applyBorder="1" applyAlignment="1">
      <alignment horizontal="center" vertical="center" wrapText="1"/>
    </xf>
    <xf numFmtId="49" fontId="2" fillId="0" borderId="57" xfId="0" applyNumberFormat="1" applyFont="1" applyFill="1" applyBorder="1" applyAlignment="1">
      <alignment horizontal="center" vertical="center" wrapText="1"/>
    </xf>
    <xf numFmtId="49" fontId="2" fillId="10" borderId="54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50" xfId="0" applyNumberFormat="1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0" fontId="4" fillId="11" borderId="36" xfId="0" applyFont="1" applyFill="1" applyBorder="1" applyAlignment="1">
      <alignment horizontal="left"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4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49" fontId="3" fillId="0" borderId="12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46" xfId="0" applyFont="1" applyBorder="1" applyAlignment="1">
      <alignment horizontal="center" vertical="center" textRotation="90" wrapText="1"/>
    </xf>
    <xf numFmtId="0" fontId="8" fillId="0" borderId="47" xfId="0" applyFont="1" applyBorder="1" applyAlignment="1">
      <alignment horizontal="center" vertical="center" textRotation="90" wrapText="1"/>
    </xf>
    <xf numFmtId="2" fontId="2" fillId="0" borderId="48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2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3" fillId="6" borderId="42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3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 textRotation="90" wrapText="1"/>
    </xf>
    <xf numFmtId="2" fontId="2" fillId="0" borderId="49" xfId="0" applyNumberFormat="1" applyFont="1" applyBorder="1" applyAlignment="1">
      <alignment horizontal="center" vertical="center" textRotation="90" wrapText="1"/>
    </xf>
    <xf numFmtId="2" fontId="2" fillId="12" borderId="39" xfId="0" applyNumberFormat="1" applyFont="1" applyFill="1" applyBorder="1" applyAlignment="1">
      <alignment horizontal="center" vertical="center" wrapText="1"/>
    </xf>
    <xf numFmtId="2" fontId="2" fillId="12" borderId="40" xfId="0" applyNumberFormat="1" applyFont="1" applyFill="1" applyBorder="1" applyAlignment="1">
      <alignment horizontal="center" vertical="center" wrapText="1"/>
    </xf>
    <xf numFmtId="2" fontId="2" fillId="12" borderId="41" xfId="0" applyNumberFormat="1" applyFont="1" applyFill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Fill="1" applyBorder="1" applyAlignment="1">
      <alignment horizontal="center" vertical="center" textRotation="90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/>
    </xf>
    <xf numFmtId="49" fontId="3" fillId="0" borderId="54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0" fontId="2" fillId="10" borderId="12" xfId="0" applyFont="1" applyFill="1" applyBorder="1" applyAlignment="1">
      <alignment vertical="center" wrapText="1"/>
    </xf>
    <xf numFmtId="0" fontId="9" fillId="10" borderId="9" xfId="0" applyFont="1" applyFill="1" applyBorder="1" applyAlignment="1">
      <alignment vertical="center" wrapText="1"/>
    </xf>
    <xf numFmtId="2" fontId="2" fillId="12" borderId="31" xfId="0" applyNumberFormat="1" applyFont="1" applyFill="1" applyBorder="1" applyAlignment="1">
      <alignment horizontal="center" vertical="center" textRotation="90" wrapText="1"/>
    </xf>
    <xf numFmtId="2" fontId="2" fillId="12" borderId="49" xfId="0" applyNumberFormat="1" applyFont="1" applyFill="1" applyBorder="1" applyAlignment="1">
      <alignment horizontal="center" vertical="center" textRotation="90" wrapText="1"/>
    </xf>
    <xf numFmtId="2" fontId="2" fillId="0" borderId="2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12" borderId="3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1" fontId="2" fillId="0" borderId="44" xfId="0" applyNumberFormat="1" applyFont="1" applyFill="1" applyBorder="1" applyAlignment="1">
      <alignment horizontal="center" vertical="center" wrapText="1"/>
    </xf>
    <xf numFmtId="0" fontId="4" fillId="11" borderId="28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3" xfId="0" applyFont="1" applyFill="1" applyBorder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2" fontId="2" fillId="12" borderId="6" xfId="0" applyNumberFormat="1" applyFont="1" applyFill="1" applyBorder="1" applyAlignment="1">
      <alignment horizontal="center" vertical="center" textRotation="90" wrapText="1"/>
    </xf>
    <xf numFmtId="2" fontId="2" fillId="12" borderId="10" xfId="0" applyNumberFormat="1" applyFont="1" applyFill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3" xfId="0" applyFont="1" applyFill="1" applyBorder="1" applyAlignment="1">
      <alignment horizontal="left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10" borderId="3" xfId="0" applyNumberFormat="1" applyFont="1" applyFill="1" applyBorder="1" applyAlignment="1">
      <alignment horizontal="center" vertical="center" wrapText="1"/>
    </xf>
    <xf numFmtId="0" fontId="3" fillId="13" borderId="17" xfId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11" borderId="5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3" fillId="11" borderId="23" xfId="0" applyNumberFormat="1" applyFont="1" applyFill="1" applyBorder="1" applyAlignment="1">
      <alignment horizontal="center" vertical="center"/>
    </xf>
    <xf numFmtId="49" fontId="3" fillId="11" borderId="30" xfId="0" applyNumberFormat="1" applyFont="1" applyFill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9" fontId="9" fillId="10" borderId="9" xfId="0" applyNumberFormat="1" applyFont="1" applyFill="1" applyBorder="1" applyAlignment="1">
      <alignment horizontal="center" vertical="center" wrapText="1"/>
    </xf>
    <xf numFmtId="49" fontId="9" fillId="10" borderId="12" xfId="0" applyNumberFormat="1" applyFont="1" applyFill="1" applyBorder="1" applyAlignment="1">
      <alignment horizontal="center" vertical="center" wrapText="1"/>
    </xf>
    <xf numFmtId="49" fontId="9" fillId="10" borderId="19" xfId="0" applyNumberFormat="1" applyFont="1" applyFill="1" applyBorder="1" applyAlignment="1">
      <alignment horizontal="center" vertical="center" wrapText="1"/>
    </xf>
    <xf numFmtId="0" fontId="4" fillId="11" borderId="51" xfId="0" applyFont="1" applyFill="1" applyBorder="1" applyAlignment="1">
      <alignment horizontal="left" vertical="center" wrapText="1"/>
    </xf>
    <xf numFmtId="0" fontId="4" fillId="11" borderId="52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vertical="center" wrapText="1" shrinkToFit="1"/>
    </xf>
    <xf numFmtId="0" fontId="9" fillId="10" borderId="12" xfId="0" applyFont="1" applyFill="1" applyBorder="1" applyAlignment="1">
      <alignment vertical="center" wrapText="1" shrinkToFit="1"/>
    </xf>
    <xf numFmtId="0" fontId="9" fillId="10" borderId="19" xfId="0" applyFont="1" applyFill="1" applyBorder="1" applyAlignment="1">
      <alignment vertical="center" wrapText="1" shrinkToFit="1"/>
    </xf>
    <xf numFmtId="0" fontId="2" fillId="8" borderId="5" xfId="0" applyFont="1" applyFill="1" applyBorder="1" applyAlignment="1">
      <alignment horizontal="left" vertical="center"/>
    </xf>
    <xf numFmtId="0" fontId="2" fillId="8" borderId="24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3" fillId="11" borderId="26" xfId="0" applyNumberFormat="1" applyFont="1" applyFill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2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 shrinkToFit="1"/>
    </xf>
    <xf numFmtId="0" fontId="9" fillId="10" borderId="12" xfId="0" applyFont="1" applyFill="1" applyBorder="1" applyAlignment="1">
      <alignment horizontal="left" vertical="center" wrapText="1" shrinkToFit="1"/>
    </xf>
    <xf numFmtId="0" fontId="9" fillId="10" borderId="19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17" fillId="10" borderId="12" xfId="0" applyFont="1" applyFill="1" applyBorder="1" applyAlignment="1">
      <alignment horizontal="left" vertical="center" wrapText="1"/>
    </xf>
    <xf numFmtId="0" fontId="17" fillId="10" borderId="19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vertical="center" wrapText="1"/>
    </xf>
    <xf numFmtId="0" fontId="2" fillId="10" borderId="26" xfId="0" applyFont="1" applyFill="1" applyBorder="1" applyAlignment="1">
      <alignment vertical="center" wrapText="1"/>
    </xf>
    <xf numFmtId="49" fontId="2" fillId="0" borderId="26" xfId="0" applyNumberFormat="1" applyFont="1" applyBorder="1" applyAlignment="1">
      <alignment horizontal="center" vertical="center" wrapText="1"/>
    </xf>
    <xf numFmtId="0" fontId="3" fillId="13" borderId="18" xfId="0" applyNumberFormat="1" applyFont="1" applyFill="1" applyBorder="1" applyAlignment="1">
      <alignment horizontal="center" vertical="center"/>
    </xf>
    <xf numFmtId="0" fontId="3" fillId="13" borderId="37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left" vertical="center" wrapText="1"/>
    </xf>
    <xf numFmtId="49" fontId="2" fillId="10" borderId="12" xfId="0" applyNumberFormat="1" applyFont="1" applyFill="1" applyBorder="1" applyAlignment="1">
      <alignment horizontal="left" vertical="center" wrapText="1"/>
    </xf>
    <xf numFmtId="49" fontId="2" fillId="10" borderId="19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left" vertical="top" wrapText="1"/>
    </xf>
    <xf numFmtId="0" fontId="9" fillId="10" borderId="12" xfId="0" applyFont="1" applyFill="1" applyBorder="1" applyAlignment="1">
      <alignment horizontal="left" vertical="top" wrapText="1"/>
    </xf>
    <xf numFmtId="0" fontId="9" fillId="10" borderId="19" xfId="0" applyFont="1" applyFill="1" applyBorder="1" applyAlignment="1">
      <alignment horizontal="left" vertical="top" wrapText="1"/>
    </xf>
    <xf numFmtId="0" fontId="9" fillId="10" borderId="12" xfId="0" applyFont="1" applyFill="1" applyBorder="1" applyAlignment="1">
      <alignment horizontal="left" vertical="center" wrapText="1"/>
    </xf>
    <xf numFmtId="0" fontId="9" fillId="10" borderId="19" xfId="0" applyFont="1" applyFill="1" applyBorder="1" applyAlignment="1">
      <alignment horizontal="left" vertical="center" wrapText="1"/>
    </xf>
    <xf numFmtId="0" fontId="19" fillId="10" borderId="9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vertical="center" wrapText="1"/>
    </xf>
    <xf numFmtId="0" fontId="9" fillId="10" borderId="17" xfId="0" applyFont="1" applyFill="1" applyBorder="1" applyAlignment="1">
      <alignment vertical="center" wrapText="1"/>
    </xf>
    <xf numFmtId="0" fontId="9" fillId="10" borderId="37" xfId="0" applyFont="1" applyFill="1" applyBorder="1" applyAlignment="1">
      <alignment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  <xf numFmtId="49" fontId="3" fillId="11" borderId="1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 wrapText="1"/>
    </xf>
    <xf numFmtId="2" fontId="2" fillId="10" borderId="12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9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76"/>
  <sheetViews>
    <sheetView tabSelected="1" view="pageBreakPreview" zoomScaleNormal="115" zoomScaleSheetLayoutView="100" workbookViewId="0">
      <selection activeCell="A4" sqref="A4:Y4"/>
    </sheetView>
  </sheetViews>
  <sheetFormatPr defaultColWidth="9.140625" defaultRowHeight="11.25" x14ac:dyDescent="0.2"/>
  <cols>
    <col min="1" max="1" width="3.28515625" style="2" customWidth="1"/>
    <col min="2" max="2" width="3.140625" style="1" customWidth="1"/>
    <col min="3" max="3" width="3.42578125" style="1" customWidth="1"/>
    <col min="4" max="4" width="22.85546875" style="1" customWidth="1"/>
    <col min="5" max="5" width="10.28515625" style="1" customWidth="1"/>
    <col min="6" max="6" width="7.85546875" style="1" customWidth="1"/>
    <col min="7" max="7" width="9" style="1" customWidth="1"/>
    <col min="8" max="8" width="9.85546875" style="1" customWidth="1"/>
    <col min="9" max="9" width="8.140625" style="1" customWidth="1"/>
    <col min="10" max="10" width="7" style="1" customWidth="1"/>
    <col min="11" max="11" width="6.42578125" style="1" customWidth="1"/>
    <col min="12" max="12" width="7.85546875" style="1" customWidth="1"/>
    <col min="13" max="13" width="7.140625" style="1" customWidth="1"/>
    <col min="14" max="14" width="6.7109375" style="1" customWidth="1"/>
    <col min="15" max="15" width="6.42578125" style="1" customWidth="1"/>
    <col min="16" max="16" width="9.42578125" style="1" customWidth="1"/>
    <col min="17" max="17" width="7.85546875" style="1" customWidth="1"/>
    <col min="18" max="18" width="7.5703125" style="1" customWidth="1"/>
    <col min="19" max="19" width="7.7109375" style="1" customWidth="1"/>
    <col min="20" max="21" width="8.85546875" style="1" customWidth="1"/>
    <col min="22" max="22" width="16.5703125" style="1" customWidth="1"/>
    <col min="23" max="23" width="7.7109375" style="1" customWidth="1"/>
    <col min="24" max="24" width="7.28515625" style="1" customWidth="1"/>
    <col min="25" max="25" width="8.28515625" style="1" customWidth="1"/>
    <col min="26" max="16384" width="9.140625" style="1"/>
  </cols>
  <sheetData>
    <row r="1" spans="1:25" ht="36.75" customHeight="1" x14ac:dyDescent="0.2">
      <c r="E1" s="12"/>
      <c r="T1" s="302" t="s">
        <v>188</v>
      </c>
      <c r="U1" s="302"/>
      <c r="V1" s="302"/>
      <c r="W1" s="302"/>
      <c r="X1" s="302"/>
      <c r="Y1" s="302"/>
    </row>
    <row r="2" spans="1:25" ht="12.75" customHeight="1" x14ac:dyDescent="0.2">
      <c r="A2" s="304" t="s">
        <v>85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s="3" customFormat="1" ht="12" x14ac:dyDescent="0.2">
      <c r="A3" s="291"/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  <c r="W3" s="291"/>
      <c r="X3" s="291"/>
      <c r="Y3" s="291"/>
    </row>
    <row r="4" spans="1:25" s="14" customFormat="1" ht="15.75" customHeight="1" x14ac:dyDescent="0.2">
      <c r="A4" s="291" t="s">
        <v>156</v>
      </c>
      <c r="B4" s="291"/>
      <c r="C4" s="291"/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</row>
    <row r="5" spans="1:25" s="3" customFormat="1" ht="15" customHeight="1" x14ac:dyDescent="0.2">
      <c r="A5" s="291" t="s">
        <v>73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</row>
    <row r="6" spans="1:25" ht="16.5" customHeight="1" x14ac:dyDescent="0.2">
      <c r="A6" s="292" t="s">
        <v>71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292"/>
    </row>
    <row r="7" spans="1:25" ht="12" x14ac:dyDescent="0.2">
      <c r="A7" s="301" t="s">
        <v>89</v>
      </c>
      <c r="B7" s="301"/>
      <c r="C7" s="301"/>
      <c r="D7" s="301"/>
      <c r="E7" s="301"/>
      <c r="F7" s="301"/>
      <c r="G7" s="301"/>
      <c r="H7" s="301"/>
      <c r="I7" s="301"/>
      <c r="J7" s="301"/>
      <c r="K7" s="301"/>
      <c r="L7" s="301"/>
      <c r="M7" s="301"/>
      <c r="N7" s="301"/>
      <c r="O7" s="301"/>
      <c r="P7" s="301"/>
      <c r="Q7" s="301"/>
      <c r="R7" s="301"/>
      <c r="S7" s="301"/>
      <c r="T7" s="301"/>
      <c r="U7" s="301"/>
      <c r="V7" s="301"/>
      <c r="W7" s="301"/>
      <c r="X7" s="301"/>
      <c r="Y7" s="301"/>
    </row>
    <row r="8" spans="1:25" ht="12.75" thickBot="1" x14ac:dyDescent="0.25">
      <c r="A8" s="303" t="s">
        <v>88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</row>
    <row r="9" spans="1:25" ht="22.5" customHeight="1" x14ac:dyDescent="0.2">
      <c r="A9" s="298" t="s">
        <v>0</v>
      </c>
      <c r="B9" s="318" t="s">
        <v>1</v>
      </c>
      <c r="C9" s="318" t="s">
        <v>2</v>
      </c>
      <c r="D9" s="327" t="s">
        <v>3</v>
      </c>
      <c r="E9" s="330" t="s">
        <v>4</v>
      </c>
      <c r="F9" s="318" t="s">
        <v>5</v>
      </c>
      <c r="G9" s="308" t="s">
        <v>6</v>
      </c>
      <c r="H9" s="324" t="s">
        <v>138</v>
      </c>
      <c r="I9" s="325"/>
      <c r="J9" s="325"/>
      <c r="K9" s="326"/>
      <c r="L9" s="315" t="s">
        <v>128</v>
      </c>
      <c r="M9" s="316"/>
      <c r="N9" s="316"/>
      <c r="O9" s="317"/>
      <c r="P9" s="315" t="s">
        <v>139</v>
      </c>
      <c r="Q9" s="316"/>
      <c r="R9" s="316"/>
      <c r="S9" s="317"/>
      <c r="T9" s="295" t="s">
        <v>142</v>
      </c>
      <c r="U9" s="295" t="s">
        <v>143</v>
      </c>
      <c r="V9" s="315" t="s">
        <v>7</v>
      </c>
      <c r="W9" s="316"/>
      <c r="X9" s="316"/>
      <c r="Y9" s="317"/>
    </row>
    <row r="10" spans="1:25" ht="21" customHeight="1" x14ac:dyDescent="0.2">
      <c r="A10" s="299"/>
      <c r="B10" s="319"/>
      <c r="C10" s="319"/>
      <c r="D10" s="328"/>
      <c r="E10" s="331"/>
      <c r="F10" s="319"/>
      <c r="G10" s="309"/>
      <c r="H10" s="340" t="s">
        <v>8</v>
      </c>
      <c r="I10" s="344" t="s">
        <v>9</v>
      </c>
      <c r="J10" s="344"/>
      <c r="K10" s="352" t="s">
        <v>10</v>
      </c>
      <c r="L10" s="322" t="s">
        <v>8</v>
      </c>
      <c r="M10" s="321" t="s">
        <v>9</v>
      </c>
      <c r="N10" s="321"/>
      <c r="O10" s="333" t="s">
        <v>10</v>
      </c>
      <c r="P10" s="322" t="s">
        <v>8</v>
      </c>
      <c r="Q10" s="321" t="s">
        <v>9</v>
      </c>
      <c r="R10" s="321"/>
      <c r="S10" s="333" t="s">
        <v>10</v>
      </c>
      <c r="T10" s="296"/>
      <c r="U10" s="296"/>
      <c r="V10" s="342" t="s">
        <v>27</v>
      </c>
      <c r="W10" s="321" t="s">
        <v>11</v>
      </c>
      <c r="X10" s="321"/>
      <c r="Y10" s="335"/>
    </row>
    <row r="11" spans="1:25" ht="97.5" customHeight="1" thickBot="1" x14ac:dyDescent="0.25">
      <c r="A11" s="300"/>
      <c r="B11" s="320"/>
      <c r="C11" s="320"/>
      <c r="D11" s="329"/>
      <c r="E11" s="332"/>
      <c r="F11" s="320"/>
      <c r="G11" s="310"/>
      <c r="H11" s="341"/>
      <c r="I11" s="134" t="s">
        <v>8</v>
      </c>
      <c r="J11" s="134" t="s">
        <v>12</v>
      </c>
      <c r="K11" s="353"/>
      <c r="L11" s="323"/>
      <c r="M11" s="10" t="s">
        <v>8</v>
      </c>
      <c r="N11" s="11" t="s">
        <v>12</v>
      </c>
      <c r="O11" s="334"/>
      <c r="P11" s="323"/>
      <c r="Q11" s="10" t="s">
        <v>8</v>
      </c>
      <c r="R11" s="11" t="s">
        <v>12</v>
      </c>
      <c r="S11" s="334"/>
      <c r="T11" s="297"/>
      <c r="U11" s="297"/>
      <c r="V11" s="343"/>
      <c r="W11" s="4" t="s">
        <v>113</v>
      </c>
      <c r="X11" s="4" t="s">
        <v>129</v>
      </c>
      <c r="Y11" s="4" t="s">
        <v>140</v>
      </c>
    </row>
    <row r="12" spans="1:25" ht="12" thickBot="1" x14ac:dyDescent="0.25">
      <c r="A12" s="305" t="s">
        <v>55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7"/>
    </row>
    <row r="13" spans="1:25" ht="15" customHeight="1" thickBot="1" x14ac:dyDescent="0.25">
      <c r="A13" s="356" t="s">
        <v>61</v>
      </c>
      <c r="B13" s="357"/>
      <c r="C13" s="357"/>
      <c r="D13" s="357"/>
      <c r="E13" s="357"/>
      <c r="F13" s="357"/>
      <c r="G13" s="357"/>
      <c r="H13" s="357"/>
      <c r="I13" s="357"/>
      <c r="J13" s="357"/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357"/>
      <c r="V13" s="357"/>
      <c r="W13" s="357"/>
      <c r="X13" s="357"/>
      <c r="Y13" s="358"/>
    </row>
    <row r="14" spans="1:25" ht="15" customHeight="1" thickBot="1" x14ac:dyDescent="0.25">
      <c r="A14" s="6" t="s">
        <v>19</v>
      </c>
      <c r="B14" s="311" t="s">
        <v>56</v>
      </c>
      <c r="C14" s="312"/>
      <c r="D14" s="312"/>
      <c r="E14" s="312"/>
      <c r="F14" s="312"/>
      <c r="G14" s="312"/>
      <c r="H14" s="313"/>
      <c r="I14" s="313"/>
      <c r="J14" s="313"/>
      <c r="K14" s="313"/>
      <c r="L14" s="313"/>
      <c r="M14" s="313"/>
      <c r="N14" s="313"/>
      <c r="O14" s="313"/>
      <c r="P14" s="313"/>
      <c r="Q14" s="313"/>
      <c r="R14" s="313"/>
      <c r="S14" s="313"/>
      <c r="T14" s="313"/>
      <c r="U14" s="313"/>
      <c r="V14" s="313"/>
      <c r="W14" s="313"/>
      <c r="X14" s="313"/>
      <c r="Y14" s="314"/>
    </row>
    <row r="15" spans="1:25" ht="15" customHeight="1" thickBot="1" x14ac:dyDescent="0.25">
      <c r="A15" s="7" t="s">
        <v>19</v>
      </c>
      <c r="B15" s="88" t="s">
        <v>19</v>
      </c>
      <c r="C15" s="348" t="s">
        <v>57</v>
      </c>
      <c r="D15" s="349"/>
      <c r="E15" s="349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49"/>
      <c r="W15" s="350"/>
      <c r="X15" s="350"/>
      <c r="Y15" s="351"/>
    </row>
    <row r="16" spans="1:25" ht="15" customHeight="1" x14ac:dyDescent="0.2">
      <c r="A16" s="279" t="s">
        <v>19</v>
      </c>
      <c r="B16" s="286" t="s">
        <v>19</v>
      </c>
      <c r="C16" s="284" t="s">
        <v>19</v>
      </c>
      <c r="D16" s="345" t="s">
        <v>141</v>
      </c>
      <c r="E16" s="354" t="s">
        <v>80</v>
      </c>
      <c r="F16" s="250" t="s">
        <v>28</v>
      </c>
      <c r="G16" s="23" t="s">
        <v>15</v>
      </c>
      <c r="H16" s="53">
        <v>3173.7</v>
      </c>
      <c r="I16" s="53">
        <v>3173.7</v>
      </c>
      <c r="J16" s="53">
        <v>58.4</v>
      </c>
      <c r="K16" s="118">
        <v>0</v>
      </c>
      <c r="L16" s="53">
        <v>2500</v>
      </c>
      <c r="M16" s="53">
        <v>2500</v>
      </c>
      <c r="N16" s="53">
        <v>74.3</v>
      </c>
      <c r="O16" s="76">
        <v>0</v>
      </c>
      <c r="P16" s="27"/>
      <c r="Q16" s="27"/>
      <c r="R16" s="27"/>
      <c r="S16" s="76"/>
      <c r="T16" s="18">
        <v>3200</v>
      </c>
      <c r="U16" s="18">
        <v>3200</v>
      </c>
      <c r="V16" s="346" t="s">
        <v>174</v>
      </c>
      <c r="W16" s="181">
        <v>1340</v>
      </c>
      <c r="X16" s="181">
        <v>1460</v>
      </c>
      <c r="Y16" s="181">
        <v>1460</v>
      </c>
    </row>
    <row r="17" spans="1:29" ht="17.25" customHeight="1" x14ac:dyDescent="0.2">
      <c r="A17" s="253"/>
      <c r="B17" s="240"/>
      <c r="C17" s="239"/>
      <c r="D17" s="287"/>
      <c r="E17" s="355"/>
      <c r="F17" s="250"/>
      <c r="G17" s="38" t="s">
        <v>13</v>
      </c>
      <c r="H17" s="28">
        <v>3173.7</v>
      </c>
      <c r="I17" s="28">
        <v>3173.7</v>
      </c>
      <c r="J17" s="28">
        <v>58.4</v>
      </c>
      <c r="K17" s="123">
        <f t="shared" ref="K17" si="0">SUM(K16:K16)</f>
        <v>0</v>
      </c>
      <c r="L17" s="28">
        <v>2500</v>
      </c>
      <c r="M17" s="28">
        <v>2500</v>
      </c>
      <c r="N17" s="28">
        <v>74.3</v>
      </c>
      <c r="O17" s="77">
        <f t="shared" ref="O17" si="1">SUM(O16:O16)</f>
        <v>0</v>
      </c>
      <c r="P17" s="56">
        <v>0</v>
      </c>
      <c r="Q17" s="56">
        <v>0</v>
      </c>
      <c r="R17" s="56">
        <v>0</v>
      </c>
      <c r="S17" s="77">
        <v>0</v>
      </c>
      <c r="T17" s="17">
        <f t="shared" ref="T17" si="2">SUM(T16:T16)</f>
        <v>3200</v>
      </c>
      <c r="U17" s="17">
        <v>3200</v>
      </c>
      <c r="V17" s="347"/>
      <c r="W17" s="181"/>
      <c r="X17" s="181"/>
      <c r="Y17" s="181"/>
    </row>
    <row r="18" spans="1:29" ht="15.75" customHeight="1" x14ac:dyDescent="0.2">
      <c r="A18" s="253" t="s">
        <v>19</v>
      </c>
      <c r="B18" s="240" t="s">
        <v>19</v>
      </c>
      <c r="C18" s="239" t="s">
        <v>21</v>
      </c>
      <c r="D18" s="287" t="s">
        <v>29</v>
      </c>
      <c r="E18" s="250" t="s">
        <v>44</v>
      </c>
      <c r="F18" s="250" t="s">
        <v>28</v>
      </c>
      <c r="G18" s="23" t="s">
        <v>15</v>
      </c>
      <c r="H18" s="53">
        <v>10.3</v>
      </c>
      <c r="I18" s="53">
        <v>10.3</v>
      </c>
      <c r="J18" s="118">
        <v>0</v>
      </c>
      <c r="K18" s="118">
        <v>0</v>
      </c>
      <c r="L18" s="27">
        <v>10.3</v>
      </c>
      <c r="M18" s="27">
        <v>10.3</v>
      </c>
      <c r="N18" s="75">
        <v>0</v>
      </c>
      <c r="O18" s="75">
        <v>0</v>
      </c>
      <c r="P18" s="27"/>
      <c r="Q18" s="27"/>
      <c r="R18" s="75"/>
      <c r="S18" s="75"/>
      <c r="T18" s="78">
        <v>0</v>
      </c>
      <c r="U18" s="78">
        <v>0</v>
      </c>
      <c r="V18" s="288" t="s">
        <v>174</v>
      </c>
      <c r="W18" s="199">
        <v>0</v>
      </c>
      <c r="X18" s="199">
        <v>0</v>
      </c>
      <c r="Y18" s="199">
        <v>0</v>
      </c>
    </row>
    <row r="19" spans="1:29" ht="16.5" customHeight="1" x14ac:dyDescent="0.2">
      <c r="A19" s="253"/>
      <c r="B19" s="240"/>
      <c r="C19" s="239"/>
      <c r="D19" s="287"/>
      <c r="E19" s="250"/>
      <c r="F19" s="250"/>
      <c r="G19" s="24" t="s">
        <v>13</v>
      </c>
      <c r="H19" s="28">
        <f t="shared" ref="H19:O19" si="3">SUM(H18:H18)</f>
        <v>10.3</v>
      </c>
      <c r="I19" s="28">
        <f t="shared" si="3"/>
        <v>10.3</v>
      </c>
      <c r="J19" s="123">
        <f t="shared" si="3"/>
        <v>0</v>
      </c>
      <c r="K19" s="123">
        <f t="shared" si="3"/>
        <v>0</v>
      </c>
      <c r="L19" s="56">
        <v>10.3</v>
      </c>
      <c r="M19" s="56">
        <f t="shared" si="3"/>
        <v>10.3</v>
      </c>
      <c r="N19" s="77">
        <f t="shared" si="3"/>
        <v>0</v>
      </c>
      <c r="O19" s="77">
        <f t="shared" si="3"/>
        <v>0</v>
      </c>
      <c r="P19" s="56">
        <v>0</v>
      </c>
      <c r="Q19" s="56">
        <v>0</v>
      </c>
      <c r="R19" s="77">
        <v>0</v>
      </c>
      <c r="S19" s="77">
        <v>0</v>
      </c>
      <c r="T19" s="17">
        <f>SUM(T18:T18)</f>
        <v>0</v>
      </c>
      <c r="U19" s="17">
        <f>SUM(U18:U18)</f>
        <v>0</v>
      </c>
      <c r="V19" s="289"/>
      <c r="W19" s="199"/>
      <c r="X19" s="199"/>
      <c r="Y19" s="199"/>
    </row>
    <row r="20" spans="1:29" ht="17.25" customHeight="1" x14ac:dyDescent="0.2">
      <c r="A20" s="253" t="s">
        <v>19</v>
      </c>
      <c r="B20" s="240" t="s">
        <v>19</v>
      </c>
      <c r="C20" s="241" t="s">
        <v>99</v>
      </c>
      <c r="D20" s="287" t="s">
        <v>18</v>
      </c>
      <c r="E20" s="261" t="s">
        <v>45</v>
      </c>
      <c r="F20" s="261" t="s">
        <v>28</v>
      </c>
      <c r="G20" s="23" t="s">
        <v>15</v>
      </c>
      <c r="H20" s="53">
        <v>3246.5</v>
      </c>
      <c r="I20" s="53">
        <v>3246.5</v>
      </c>
      <c r="J20" s="118">
        <v>0</v>
      </c>
      <c r="K20" s="118">
        <v>0</v>
      </c>
      <c r="L20" s="53">
        <v>3800</v>
      </c>
      <c r="M20" s="53">
        <v>3800</v>
      </c>
      <c r="N20" s="52">
        <v>76</v>
      </c>
      <c r="O20" s="75">
        <v>0</v>
      </c>
      <c r="P20" s="27"/>
      <c r="Q20" s="27"/>
      <c r="R20" s="75"/>
      <c r="S20" s="75"/>
      <c r="T20" s="78">
        <v>3800</v>
      </c>
      <c r="U20" s="78">
        <v>3800</v>
      </c>
      <c r="V20" s="288" t="s">
        <v>174</v>
      </c>
      <c r="W20" s="199">
        <v>6200</v>
      </c>
      <c r="X20" s="199">
        <v>6250</v>
      </c>
      <c r="Y20" s="199">
        <v>6250</v>
      </c>
    </row>
    <row r="21" spans="1:29" ht="16.5" customHeight="1" x14ac:dyDescent="0.2">
      <c r="A21" s="253"/>
      <c r="B21" s="240"/>
      <c r="C21" s="241"/>
      <c r="D21" s="287"/>
      <c r="E21" s="261"/>
      <c r="F21" s="261"/>
      <c r="G21" s="38" t="s">
        <v>13</v>
      </c>
      <c r="H21" s="28">
        <v>3246.5</v>
      </c>
      <c r="I21" s="28">
        <v>3246.5</v>
      </c>
      <c r="J21" s="123">
        <v>0</v>
      </c>
      <c r="K21" s="123">
        <f t="shared" ref="K21" si="4">SUM(K20:K20)</f>
        <v>0</v>
      </c>
      <c r="L21" s="28">
        <v>3800</v>
      </c>
      <c r="M21" s="28">
        <v>3800</v>
      </c>
      <c r="N21" s="20">
        <v>76</v>
      </c>
      <c r="O21" s="123">
        <f t="shared" ref="O21" si="5">SUM(O20:O20)</f>
        <v>0</v>
      </c>
      <c r="P21" s="28">
        <v>0</v>
      </c>
      <c r="Q21" s="28">
        <v>0</v>
      </c>
      <c r="R21" s="123">
        <v>0</v>
      </c>
      <c r="S21" s="123">
        <v>0</v>
      </c>
      <c r="T21" s="20">
        <f t="shared" ref="T21" si="6">SUM(T20:T20)</f>
        <v>3800</v>
      </c>
      <c r="U21" s="20">
        <v>3800</v>
      </c>
      <c r="V21" s="289"/>
      <c r="W21" s="199"/>
      <c r="X21" s="199"/>
      <c r="Y21" s="199"/>
    </row>
    <row r="22" spans="1:29" ht="18" customHeight="1" x14ac:dyDescent="0.2">
      <c r="A22" s="253" t="s">
        <v>19</v>
      </c>
      <c r="B22" s="240" t="s">
        <v>19</v>
      </c>
      <c r="C22" s="239" t="s">
        <v>24</v>
      </c>
      <c r="D22" s="287" t="s">
        <v>32</v>
      </c>
      <c r="E22" s="250" t="s">
        <v>47</v>
      </c>
      <c r="F22" s="261" t="s">
        <v>28</v>
      </c>
      <c r="G22" s="25" t="s">
        <v>16</v>
      </c>
      <c r="H22" s="52">
        <v>298.64</v>
      </c>
      <c r="I22" s="52">
        <v>298.64</v>
      </c>
      <c r="J22" s="52">
        <v>0</v>
      </c>
      <c r="K22" s="52">
        <v>0</v>
      </c>
      <c r="L22" s="52">
        <v>308</v>
      </c>
      <c r="M22" s="52">
        <v>308</v>
      </c>
      <c r="N22" s="105">
        <v>0</v>
      </c>
      <c r="O22" s="105">
        <v>0</v>
      </c>
      <c r="P22" s="102"/>
      <c r="Q22" s="102"/>
      <c r="R22" s="102"/>
      <c r="S22" s="102"/>
      <c r="T22" s="21">
        <v>310</v>
      </c>
      <c r="U22" s="21">
        <v>315</v>
      </c>
      <c r="V22" s="288" t="s">
        <v>175</v>
      </c>
      <c r="W22" s="199">
        <v>1550</v>
      </c>
      <c r="X22" s="199">
        <v>1600</v>
      </c>
      <c r="Y22" s="199">
        <v>1650</v>
      </c>
    </row>
    <row r="23" spans="1:29" ht="15.75" customHeight="1" x14ac:dyDescent="0.2">
      <c r="A23" s="253"/>
      <c r="B23" s="240"/>
      <c r="C23" s="239"/>
      <c r="D23" s="287"/>
      <c r="E23" s="250"/>
      <c r="F23" s="261"/>
      <c r="G23" s="24" t="s">
        <v>13</v>
      </c>
      <c r="H23" s="20">
        <v>298.64</v>
      </c>
      <c r="I23" s="20">
        <v>298.64</v>
      </c>
      <c r="J23" s="20">
        <f t="shared" ref="J23:K23" si="7">SUM(J22:J22)</f>
        <v>0</v>
      </c>
      <c r="K23" s="20">
        <f t="shared" si="7"/>
        <v>0</v>
      </c>
      <c r="L23" s="20">
        <v>308</v>
      </c>
      <c r="M23" s="20">
        <v>308</v>
      </c>
      <c r="N23" s="17">
        <v>0</v>
      </c>
      <c r="O23" s="17">
        <f t="shared" ref="O23" si="8">SUM(O22:O22)</f>
        <v>0</v>
      </c>
      <c r="P23" s="17">
        <v>0</v>
      </c>
      <c r="Q23" s="17">
        <v>0</v>
      </c>
      <c r="R23" s="17">
        <v>0</v>
      </c>
      <c r="S23" s="17">
        <v>0</v>
      </c>
      <c r="T23" s="17">
        <v>310</v>
      </c>
      <c r="U23" s="17">
        <v>315</v>
      </c>
      <c r="V23" s="289"/>
      <c r="W23" s="199"/>
      <c r="X23" s="199"/>
      <c r="Y23" s="199"/>
    </row>
    <row r="24" spans="1:29" ht="19.5" customHeight="1" x14ac:dyDescent="0.2">
      <c r="A24" s="253" t="s">
        <v>19</v>
      </c>
      <c r="B24" s="240" t="s">
        <v>19</v>
      </c>
      <c r="C24" s="239" t="s">
        <v>25</v>
      </c>
      <c r="D24" s="293" t="s">
        <v>52</v>
      </c>
      <c r="E24" s="250" t="s">
        <v>53</v>
      </c>
      <c r="F24" s="261" t="s">
        <v>72</v>
      </c>
      <c r="G24" s="23" t="s">
        <v>35</v>
      </c>
      <c r="H24" s="52">
        <v>184.47</v>
      </c>
      <c r="I24" s="52">
        <v>184.47</v>
      </c>
      <c r="J24" s="52">
        <v>0</v>
      </c>
      <c r="K24" s="52">
        <v>0</v>
      </c>
      <c r="L24" s="52">
        <v>200.26</v>
      </c>
      <c r="M24" s="52">
        <v>200.26</v>
      </c>
      <c r="N24" s="105">
        <v>0</v>
      </c>
      <c r="O24" s="105">
        <v>0</v>
      </c>
      <c r="P24" s="102"/>
      <c r="Q24" s="102"/>
      <c r="R24" s="102"/>
      <c r="S24" s="102"/>
      <c r="T24" s="21">
        <v>197.6</v>
      </c>
      <c r="U24" s="21">
        <v>197.6</v>
      </c>
      <c r="V24" s="288" t="s">
        <v>176</v>
      </c>
      <c r="W24" s="199">
        <v>610</v>
      </c>
      <c r="X24" s="199">
        <v>630</v>
      </c>
      <c r="Y24" s="199">
        <v>630</v>
      </c>
    </row>
    <row r="25" spans="1:29" ht="18.75" customHeight="1" x14ac:dyDescent="0.2">
      <c r="A25" s="253"/>
      <c r="B25" s="240"/>
      <c r="C25" s="239"/>
      <c r="D25" s="176"/>
      <c r="E25" s="250"/>
      <c r="F25" s="261"/>
      <c r="G25" s="24" t="s">
        <v>13</v>
      </c>
      <c r="H25" s="20">
        <v>184.47</v>
      </c>
      <c r="I25" s="20">
        <v>184.47</v>
      </c>
      <c r="J25" s="20">
        <f t="shared" ref="J25:K25" si="9">SUM(J24)</f>
        <v>0</v>
      </c>
      <c r="K25" s="20">
        <f t="shared" si="9"/>
        <v>0</v>
      </c>
      <c r="L25" s="20">
        <f>SUM(L24)</f>
        <v>200.26</v>
      </c>
      <c r="M25" s="20">
        <v>200.26</v>
      </c>
      <c r="N25" s="17">
        <f t="shared" ref="N25:O25" si="10">SUM(N24)</f>
        <v>0</v>
      </c>
      <c r="O25" s="17">
        <f t="shared" si="10"/>
        <v>0</v>
      </c>
      <c r="P25" s="17">
        <v>0</v>
      </c>
      <c r="Q25" s="17">
        <v>0</v>
      </c>
      <c r="R25" s="17">
        <v>0</v>
      </c>
      <c r="S25" s="17">
        <v>0</v>
      </c>
      <c r="T25" s="17">
        <f t="shared" ref="T25:U25" si="11">SUM(T24)</f>
        <v>197.6</v>
      </c>
      <c r="U25" s="17">
        <f t="shared" si="11"/>
        <v>197.6</v>
      </c>
      <c r="V25" s="289"/>
      <c r="W25" s="199"/>
      <c r="X25" s="199"/>
      <c r="Y25" s="199"/>
    </row>
    <row r="26" spans="1:29" s="9" customFormat="1" ht="18.75" customHeight="1" x14ac:dyDescent="0.2">
      <c r="A26" s="235" t="s">
        <v>19</v>
      </c>
      <c r="B26" s="203" t="s">
        <v>19</v>
      </c>
      <c r="C26" s="169" t="s">
        <v>26</v>
      </c>
      <c r="D26" s="175" t="s">
        <v>84</v>
      </c>
      <c r="E26" s="173" t="s">
        <v>45</v>
      </c>
      <c r="F26" s="249" t="s">
        <v>28</v>
      </c>
      <c r="G26" s="25" t="s">
        <v>35</v>
      </c>
      <c r="H26" s="52">
        <v>331.5</v>
      </c>
      <c r="I26" s="52">
        <v>331.5</v>
      </c>
      <c r="J26" s="52">
        <v>0</v>
      </c>
      <c r="K26" s="52">
        <v>0</v>
      </c>
      <c r="L26" s="19">
        <v>398.6</v>
      </c>
      <c r="M26" s="19">
        <v>398.6</v>
      </c>
      <c r="N26" s="19">
        <v>0</v>
      </c>
      <c r="O26" s="19">
        <v>0</v>
      </c>
      <c r="P26" s="19"/>
      <c r="Q26" s="19"/>
      <c r="R26" s="19"/>
      <c r="S26" s="19"/>
      <c r="T26" s="18">
        <v>350</v>
      </c>
      <c r="U26" s="19">
        <v>350</v>
      </c>
      <c r="V26" s="288" t="s">
        <v>177</v>
      </c>
      <c r="W26" s="199">
        <v>1100</v>
      </c>
      <c r="X26" s="199">
        <v>1100</v>
      </c>
      <c r="Y26" s="199">
        <v>1100</v>
      </c>
      <c r="AA26" s="16"/>
      <c r="AB26" s="16"/>
      <c r="AC26" s="16"/>
    </row>
    <row r="27" spans="1:29" s="9" customFormat="1" ht="18.75" customHeight="1" x14ac:dyDescent="0.2">
      <c r="A27" s="236"/>
      <c r="B27" s="204"/>
      <c r="C27" s="294"/>
      <c r="D27" s="293"/>
      <c r="E27" s="209"/>
      <c r="F27" s="249"/>
      <c r="G27" s="25" t="s">
        <v>16</v>
      </c>
      <c r="H27" s="52">
        <v>1.5</v>
      </c>
      <c r="I27" s="52">
        <v>1.5</v>
      </c>
      <c r="J27" s="52">
        <v>0</v>
      </c>
      <c r="K27" s="52">
        <v>0</v>
      </c>
      <c r="L27" s="19">
        <v>0</v>
      </c>
      <c r="M27" s="19">
        <v>0</v>
      </c>
      <c r="N27" s="19">
        <v>0</v>
      </c>
      <c r="O27" s="19">
        <v>0</v>
      </c>
      <c r="P27" s="19"/>
      <c r="Q27" s="19"/>
      <c r="R27" s="19"/>
      <c r="S27" s="19"/>
      <c r="T27" s="18">
        <v>0</v>
      </c>
      <c r="U27" s="19">
        <v>0</v>
      </c>
      <c r="V27" s="288"/>
      <c r="W27" s="199"/>
      <c r="X27" s="199"/>
      <c r="Y27" s="199"/>
      <c r="AA27" s="16"/>
      <c r="AB27" s="16"/>
      <c r="AC27" s="16"/>
    </row>
    <row r="28" spans="1:29" ht="24.75" customHeight="1" x14ac:dyDescent="0.2">
      <c r="A28" s="278"/>
      <c r="B28" s="205"/>
      <c r="C28" s="170"/>
      <c r="D28" s="176"/>
      <c r="E28" s="174"/>
      <c r="F28" s="249"/>
      <c r="G28" s="24" t="s">
        <v>13</v>
      </c>
      <c r="H28" s="20">
        <v>333</v>
      </c>
      <c r="I28" s="20">
        <v>333</v>
      </c>
      <c r="J28" s="20">
        <f t="shared" ref="J28:K28" si="12">SUM(J26)</f>
        <v>0</v>
      </c>
      <c r="K28" s="20">
        <f t="shared" si="12"/>
        <v>0</v>
      </c>
      <c r="L28" s="17">
        <v>398.6</v>
      </c>
      <c r="M28" s="17">
        <v>398.6</v>
      </c>
      <c r="N28" s="17">
        <f>SUM(N26)</f>
        <v>0</v>
      </c>
      <c r="O28" s="17">
        <f t="shared" ref="O28" si="13">SUM(O26)</f>
        <v>0</v>
      </c>
      <c r="P28" s="17">
        <v>0</v>
      </c>
      <c r="Q28" s="17">
        <v>0</v>
      </c>
      <c r="R28" s="17">
        <v>0</v>
      </c>
      <c r="S28" s="17">
        <v>0</v>
      </c>
      <c r="T28" s="17">
        <v>350</v>
      </c>
      <c r="U28" s="17">
        <v>350</v>
      </c>
      <c r="V28" s="289"/>
      <c r="W28" s="199"/>
      <c r="X28" s="199"/>
      <c r="Y28" s="199"/>
    </row>
    <row r="29" spans="1:29" ht="20.25" customHeight="1" x14ac:dyDescent="0.2">
      <c r="A29" s="235" t="s">
        <v>19</v>
      </c>
      <c r="B29" s="203" t="s">
        <v>19</v>
      </c>
      <c r="C29" s="169" t="s">
        <v>158</v>
      </c>
      <c r="D29" s="175" t="s">
        <v>159</v>
      </c>
      <c r="E29" s="173" t="s">
        <v>46</v>
      </c>
      <c r="F29" s="171" t="s">
        <v>28</v>
      </c>
      <c r="G29" s="129" t="s">
        <v>16</v>
      </c>
      <c r="H29" s="52">
        <v>2.42</v>
      </c>
      <c r="I29" s="52">
        <v>2.42</v>
      </c>
      <c r="J29" s="52">
        <v>0</v>
      </c>
      <c r="K29" s="52">
        <v>0</v>
      </c>
      <c r="L29" s="52">
        <v>0</v>
      </c>
      <c r="M29" s="52">
        <v>0</v>
      </c>
      <c r="N29" s="52">
        <v>0</v>
      </c>
      <c r="O29" s="52">
        <v>0</v>
      </c>
      <c r="P29" s="52"/>
      <c r="Q29" s="52"/>
      <c r="R29" s="52"/>
      <c r="S29" s="52"/>
      <c r="T29" s="52">
        <v>0</v>
      </c>
      <c r="U29" s="52">
        <v>0</v>
      </c>
      <c r="V29" s="177" t="s">
        <v>169</v>
      </c>
      <c r="W29" s="181">
        <v>100</v>
      </c>
      <c r="X29" s="181">
        <v>100</v>
      </c>
      <c r="Y29" s="181">
        <v>100</v>
      </c>
    </row>
    <row r="30" spans="1:29" ht="15.75" customHeight="1" x14ac:dyDescent="0.2">
      <c r="A30" s="278"/>
      <c r="B30" s="205"/>
      <c r="C30" s="170"/>
      <c r="D30" s="176"/>
      <c r="E30" s="174"/>
      <c r="F30" s="172"/>
      <c r="G30" s="24" t="s">
        <v>93</v>
      </c>
      <c r="H30" s="20">
        <v>2.42</v>
      </c>
      <c r="I30" s="20">
        <v>2.42</v>
      </c>
      <c r="J30" s="20">
        <v>0</v>
      </c>
      <c r="K30" s="20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8"/>
      <c r="W30" s="181"/>
      <c r="X30" s="181"/>
      <c r="Y30" s="181"/>
    </row>
    <row r="31" spans="1:29" ht="24.75" customHeight="1" x14ac:dyDescent="0.2">
      <c r="A31" s="235" t="s">
        <v>19</v>
      </c>
      <c r="B31" s="203" t="s">
        <v>19</v>
      </c>
      <c r="C31" s="169" t="s">
        <v>131</v>
      </c>
      <c r="D31" s="175" t="s">
        <v>160</v>
      </c>
      <c r="E31" s="173" t="s">
        <v>161</v>
      </c>
      <c r="F31" s="171" t="s">
        <v>28</v>
      </c>
      <c r="G31" s="129" t="s">
        <v>16</v>
      </c>
      <c r="H31" s="52">
        <v>10</v>
      </c>
      <c r="I31" s="52">
        <v>10</v>
      </c>
      <c r="J31" s="52">
        <v>0</v>
      </c>
      <c r="K31" s="52">
        <v>0</v>
      </c>
      <c r="L31" s="52">
        <v>0</v>
      </c>
      <c r="M31" s="52">
        <v>0</v>
      </c>
      <c r="N31" s="52">
        <v>0</v>
      </c>
      <c r="O31" s="52">
        <v>0</v>
      </c>
      <c r="P31" s="52"/>
      <c r="Q31" s="52"/>
      <c r="R31" s="52"/>
      <c r="S31" s="52"/>
      <c r="T31" s="52">
        <v>0</v>
      </c>
      <c r="U31" s="52">
        <v>0</v>
      </c>
      <c r="V31" s="177" t="s">
        <v>170</v>
      </c>
      <c r="W31" s="181">
        <v>100</v>
      </c>
      <c r="X31" s="181">
        <v>100</v>
      </c>
      <c r="Y31" s="181">
        <v>100</v>
      </c>
    </row>
    <row r="32" spans="1:29" ht="24.75" customHeight="1" x14ac:dyDescent="0.2">
      <c r="A32" s="278"/>
      <c r="B32" s="205"/>
      <c r="C32" s="170"/>
      <c r="D32" s="176"/>
      <c r="E32" s="174"/>
      <c r="F32" s="172"/>
      <c r="G32" s="24" t="s">
        <v>93</v>
      </c>
      <c r="H32" s="20">
        <v>10</v>
      </c>
      <c r="I32" s="20">
        <v>10</v>
      </c>
      <c r="J32" s="20">
        <v>0</v>
      </c>
      <c r="K32" s="20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8"/>
      <c r="W32" s="181"/>
      <c r="X32" s="181"/>
      <c r="Y32" s="181"/>
    </row>
    <row r="33" spans="1:25" ht="21.75" customHeight="1" x14ac:dyDescent="0.2">
      <c r="A33" s="253" t="s">
        <v>19</v>
      </c>
      <c r="B33" s="240" t="s">
        <v>19</v>
      </c>
      <c r="C33" s="239" t="s">
        <v>23</v>
      </c>
      <c r="D33" s="287" t="s">
        <v>86</v>
      </c>
      <c r="E33" s="261" t="s">
        <v>46</v>
      </c>
      <c r="F33" s="249" t="s">
        <v>28</v>
      </c>
      <c r="G33" s="51" t="s">
        <v>16</v>
      </c>
      <c r="H33" s="52">
        <v>1723.64</v>
      </c>
      <c r="I33" s="52">
        <v>1723.64</v>
      </c>
      <c r="J33" s="52">
        <v>0</v>
      </c>
      <c r="K33" s="52">
        <v>0</v>
      </c>
      <c r="L33" s="18">
        <v>1785</v>
      </c>
      <c r="M33" s="18">
        <v>1785</v>
      </c>
      <c r="N33" s="18">
        <v>0</v>
      </c>
      <c r="O33" s="18">
        <v>0</v>
      </c>
      <c r="P33" s="18"/>
      <c r="Q33" s="18"/>
      <c r="R33" s="18"/>
      <c r="S33" s="18"/>
      <c r="T33" s="18">
        <v>2100</v>
      </c>
      <c r="U33" s="18">
        <v>2100</v>
      </c>
      <c r="V33" s="248" t="s">
        <v>178</v>
      </c>
      <c r="W33" s="181">
        <v>2400</v>
      </c>
      <c r="X33" s="181">
        <v>2450</v>
      </c>
      <c r="Y33" s="181">
        <v>2450</v>
      </c>
    </row>
    <row r="34" spans="1:25" ht="23.25" customHeight="1" x14ac:dyDescent="0.2">
      <c r="A34" s="253"/>
      <c r="B34" s="240"/>
      <c r="C34" s="239"/>
      <c r="D34" s="287"/>
      <c r="E34" s="261"/>
      <c r="F34" s="249"/>
      <c r="G34" s="24" t="s">
        <v>13</v>
      </c>
      <c r="H34" s="20">
        <f t="shared" ref="H34:K34" si="14">SUM(H33:H33)</f>
        <v>1723.64</v>
      </c>
      <c r="I34" s="20">
        <f t="shared" si="14"/>
        <v>1723.64</v>
      </c>
      <c r="J34" s="20">
        <f t="shared" si="14"/>
        <v>0</v>
      </c>
      <c r="K34" s="20">
        <f t="shared" si="14"/>
        <v>0</v>
      </c>
      <c r="L34" s="17">
        <v>1785</v>
      </c>
      <c r="M34" s="17">
        <v>1785</v>
      </c>
      <c r="N34" s="17">
        <v>0</v>
      </c>
      <c r="O34" s="20">
        <v>0</v>
      </c>
      <c r="P34" s="17">
        <v>0</v>
      </c>
      <c r="Q34" s="17">
        <v>0</v>
      </c>
      <c r="R34" s="17">
        <v>0</v>
      </c>
      <c r="S34" s="20">
        <v>0</v>
      </c>
      <c r="T34" s="17">
        <f>SUM(T33:T33)</f>
        <v>2100</v>
      </c>
      <c r="U34" s="17">
        <f>SUM(U33:U33)</f>
        <v>2100</v>
      </c>
      <c r="V34" s="248"/>
      <c r="W34" s="181"/>
      <c r="X34" s="181"/>
      <c r="Y34" s="181"/>
    </row>
    <row r="35" spans="1:25" ht="16.5" customHeight="1" x14ac:dyDescent="0.2">
      <c r="A35" s="235" t="s">
        <v>19</v>
      </c>
      <c r="B35" s="203" t="s">
        <v>19</v>
      </c>
      <c r="C35" s="169" t="s">
        <v>110</v>
      </c>
      <c r="D35" s="175" t="s">
        <v>162</v>
      </c>
      <c r="E35" s="213" t="s">
        <v>111</v>
      </c>
      <c r="F35" s="171" t="s">
        <v>28</v>
      </c>
      <c r="G35" s="117" t="s">
        <v>35</v>
      </c>
      <c r="H35" s="52">
        <v>1.7</v>
      </c>
      <c r="I35" s="52">
        <v>1.7</v>
      </c>
      <c r="J35" s="52">
        <v>1.65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/>
      <c r="Q35" s="52"/>
      <c r="R35" s="52"/>
      <c r="S35" s="52"/>
      <c r="T35" s="52">
        <v>0</v>
      </c>
      <c r="U35" s="52">
        <v>0</v>
      </c>
      <c r="V35" s="177" t="s">
        <v>171</v>
      </c>
      <c r="W35" s="181">
        <v>100</v>
      </c>
      <c r="X35" s="181">
        <v>100</v>
      </c>
      <c r="Y35" s="181">
        <v>100</v>
      </c>
    </row>
    <row r="36" spans="1:25" ht="21.75" customHeight="1" x14ac:dyDescent="0.2">
      <c r="A36" s="278"/>
      <c r="B36" s="205"/>
      <c r="C36" s="170"/>
      <c r="D36" s="176"/>
      <c r="E36" s="215"/>
      <c r="F36" s="172"/>
      <c r="G36" s="24" t="s">
        <v>93</v>
      </c>
      <c r="H36" s="20">
        <v>1.7</v>
      </c>
      <c r="I36" s="20">
        <v>1.7</v>
      </c>
      <c r="J36" s="20">
        <v>1.65</v>
      </c>
      <c r="K36" s="20">
        <v>0</v>
      </c>
      <c r="L36" s="17">
        <v>0</v>
      </c>
      <c r="M36" s="17">
        <v>0</v>
      </c>
      <c r="N36" s="17">
        <v>0</v>
      </c>
      <c r="O36" s="20">
        <v>0</v>
      </c>
      <c r="P36" s="17">
        <v>0</v>
      </c>
      <c r="Q36" s="17">
        <v>0</v>
      </c>
      <c r="R36" s="17">
        <v>0</v>
      </c>
      <c r="S36" s="20">
        <v>0</v>
      </c>
      <c r="T36" s="17">
        <v>0</v>
      </c>
      <c r="U36" s="17">
        <v>0</v>
      </c>
      <c r="V36" s="178"/>
      <c r="W36" s="181"/>
      <c r="X36" s="181"/>
      <c r="Y36" s="181"/>
    </row>
    <row r="37" spans="1:25" ht="18.75" customHeight="1" x14ac:dyDescent="0.2">
      <c r="A37" s="253" t="s">
        <v>19</v>
      </c>
      <c r="B37" s="240" t="s">
        <v>19</v>
      </c>
      <c r="C37" s="239" t="s">
        <v>28</v>
      </c>
      <c r="D37" s="287" t="s">
        <v>67</v>
      </c>
      <c r="E37" s="250" t="s">
        <v>68</v>
      </c>
      <c r="F37" s="249" t="s">
        <v>83</v>
      </c>
      <c r="G37" s="22" t="s">
        <v>35</v>
      </c>
      <c r="H37" s="52">
        <v>133.80000000000001</v>
      </c>
      <c r="I37" s="52">
        <v>133.80000000000001</v>
      </c>
      <c r="J37" s="52">
        <v>130.96</v>
      </c>
      <c r="K37" s="52">
        <v>0</v>
      </c>
      <c r="L37" s="18">
        <v>144.4</v>
      </c>
      <c r="M37" s="18">
        <v>144.4</v>
      </c>
      <c r="N37" s="18">
        <v>141</v>
      </c>
      <c r="O37" s="18">
        <v>0</v>
      </c>
      <c r="P37" s="18"/>
      <c r="Q37" s="18"/>
      <c r="R37" s="18"/>
      <c r="S37" s="18"/>
      <c r="T37" s="18">
        <v>150</v>
      </c>
      <c r="U37" s="18">
        <v>150</v>
      </c>
      <c r="V37" s="179" t="s">
        <v>170</v>
      </c>
      <c r="W37" s="181">
        <v>100</v>
      </c>
      <c r="X37" s="181">
        <v>100</v>
      </c>
      <c r="Y37" s="181">
        <v>100</v>
      </c>
    </row>
    <row r="38" spans="1:25" ht="14.25" customHeight="1" x14ac:dyDescent="0.2">
      <c r="A38" s="253"/>
      <c r="B38" s="240"/>
      <c r="C38" s="239"/>
      <c r="D38" s="287"/>
      <c r="E38" s="250"/>
      <c r="F38" s="249"/>
      <c r="G38" s="38" t="s">
        <v>93</v>
      </c>
      <c r="H38" s="20">
        <f t="shared" ref="H38:I38" si="15">SUM(H37)</f>
        <v>133.80000000000001</v>
      </c>
      <c r="I38" s="20">
        <f t="shared" si="15"/>
        <v>133.80000000000001</v>
      </c>
      <c r="J38" s="20">
        <v>130.96</v>
      </c>
      <c r="K38" s="20">
        <f t="shared" ref="K38:M38" si="16">SUM(K37)</f>
        <v>0</v>
      </c>
      <c r="L38" s="20">
        <f t="shared" si="16"/>
        <v>144.4</v>
      </c>
      <c r="M38" s="20">
        <f t="shared" si="16"/>
        <v>144.4</v>
      </c>
      <c r="N38" s="20">
        <v>141</v>
      </c>
      <c r="O38" s="20">
        <f t="shared" ref="O38" si="17">SUM(O37)</f>
        <v>0</v>
      </c>
      <c r="P38" s="20">
        <v>0</v>
      </c>
      <c r="Q38" s="20">
        <v>0</v>
      </c>
      <c r="R38" s="20">
        <v>0</v>
      </c>
      <c r="S38" s="20">
        <v>0</v>
      </c>
      <c r="T38" s="20">
        <f t="shared" ref="T38" si="18">SUM(T37)</f>
        <v>150</v>
      </c>
      <c r="U38" s="20">
        <v>150</v>
      </c>
      <c r="V38" s="290"/>
      <c r="W38" s="181"/>
      <c r="X38" s="181"/>
      <c r="Y38" s="181"/>
    </row>
    <row r="39" spans="1:25" ht="18" customHeight="1" x14ac:dyDescent="0.2">
      <c r="A39" s="253" t="s">
        <v>19</v>
      </c>
      <c r="B39" s="240" t="s">
        <v>19</v>
      </c>
      <c r="C39" s="239" t="s">
        <v>63</v>
      </c>
      <c r="D39" s="287" t="s">
        <v>64</v>
      </c>
      <c r="E39" s="250" t="s">
        <v>44</v>
      </c>
      <c r="F39" s="249" t="s">
        <v>23</v>
      </c>
      <c r="G39" s="57" t="s">
        <v>16</v>
      </c>
      <c r="H39" s="52">
        <v>55</v>
      </c>
      <c r="I39" s="52">
        <v>55</v>
      </c>
      <c r="J39" s="52">
        <v>0</v>
      </c>
      <c r="K39" s="52">
        <v>0</v>
      </c>
      <c r="L39" s="18">
        <v>55</v>
      </c>
      <c r="M39" s="18">
        <v>55</v>
      </c>
      <c r="N39" s="18">
        <v>0</v>
      </c>
      <c r="O39" s="18">
        <v>0</v>
      </c>
      <c r="P39" s="18"/>
      <c r="Q39" s="18"/>
      <c r="R39" s="18"/>
      <c r="S39" s="18"/>
      <c r="T39" s="18">
        <v>62.5</v>
      </c>
      <c r="U39" s="18">
        <v>62.5</v>
      </c>
      <c r="V39" s="428" t="s">
        <v>172</v>
      </c>
      <c r="W39" s="181">
        <v>100</v>
      </c>
      <c r="X39" s="181">
        <v>100</v>
      </c>
      <c r="Y39" s="181">
        <v>100</v>
      </c>
    </row>
    <row r="40" spans="1:25" ht="14.25" customHeight="1" x14ac:dyDescent="0.2">
      <c r="A40" s="253"/>
      <c r="B40" s="240"/>
      <c r="C40" s="239"/>
      <c r="D40" s="287"/>
      <c r="E40" s="250"/>
      <c r="F40" s="249"/>
      <c r="G40" s="38" t="s">
        <v>93</v>
      </c>
      <c r="H40" s="20">
        <f>SUM(H39)</f>
        <v>55</v>
      </c>
      <c r="I40" s="20">
        <v>55</v>
      </c>
      <c r="J40" s="20">
        <v>0</v>
      </c>
      <c r="K40" s="20">
        <f t="shared" ref="K40" si="19">SUM(K39)</f>
        <v>0</v>
      </c>
      <c r="L40" s="20">
        <f>SUM(L39)</f>
        <v>55</v>
      </c>
      <c r="M40" s="20">
        <v>55</v>
      </c>
      <c r="N40" s="20">
        <v>0</v>
      </c>
      <c r="O40" s="20">
        <f t="shared" ref="O40" si="20">SUM(O39)</f>
        <v>0</v>
      </c>
      <c r="P40" s="20">
        <v>0</v>
      </c>
      <c r="Q40" s="20">
        <v>0</v>
      </c>
      <c r="R40" s="20">
        <v>0</v>
      </c>
      <c r="S40" s="20">
        <v>0</v>
      </c>
      <c r="T40" s="20">
        <v>62.5</v>
      </c>
      <c r="U40" s="20">
        <f t="shared" ref="U40" si="21">SUM(U39)</f>
        <v>62.5</v>
      </c>
      <c r="V40" s="402"/>
      <c r="W40" s="181"/>
      <c r="X40" s="181"/>
      <c r="Y40" s="181"/>
    </row>
    <row r="41" spans="1:25" ht="16.5" customHeight="1" x14ac:dyDescent="0.2">
      <c r="A41" s="235" t="s">
        <v>19</v>
      </c>
      <c r="B41" s="203" t="s">
        <v>19</v>
      </c>
      <c r="C41" s="169" t="s">
        <v>125</v>
      </c>
      <c r="D41" s="175" t="s">
        <v>122</v>
      </c>
      <c r="E41" s="173" t="s">
        <v>45</v>
      </c>
      <c r="F41" s="171" t="s">
        <v>28</v>
      </c>
      <c r="G41" s="104" t="s">
        <v>16</v>
      </c>
      <c r="H41" s="52">
        <v>18.55</v>
      </c>
      <c r="I41" s="52">
        <v>18.55</v>
      </c>
      <c r="J41" s="52">
        <v>0</v>
      </c>
      <c r="K41" s="52">
        <v>0</v>
      </c>
      <c r="L41" s="18">
        <v>18</v>
      </c>
      <c r="M41" s="18">
        <v>18</v>
      </c>
      <c r="N41" s="18">
        <v>0</v>
      </c>
      <c r="O41" s="18">
        <v>0</v>
      </c>
      <c r="P41" s="18"/>
      <c r="Q41" s="18"/>
      <c r="R41" s="18"/>
      <c r="S41" s="18"/>
      <c r="T41" s="18">
        <v>20</v>
      </c>
      <c r="U41" s="18">
        <v>20</v>
      </c>
      <c r="V41" s="179" t="s">
        <v>172</v>
      </c>
      <c r="W41" s="182">
        <v>100</v>
      </c>
      <c r="X41" s="182">
        <v>100</v>
      </c>
      <c r="Y41" s="182">
        <v>100</v>
      </c>
    </row>
    <row r="42" spans="1:25" ht="20.25" customHeight="1" x14ac:dyDescent="0.2">
      <c r="A42" s="278"/>
      <c r="B42" s="205"/>
      <c r="C42" s="170"/>
      <c r="D42" s="176"/>
      <c r="E42" s="174"/>
      <c r="F42" s="172"/>
      <c r="G42" s="38" t="s">
        <v>13</v>
      </c>
      <c r="H42" s="20">
        <v>18.55</v>
      </c>
      <c r="I42" s="20">
        <v>18.55</v>
      </c>
      <c r="J42" s="20">
        <v>0</v>
      </c>
      <c r="K42" s="20">
        <v>0</v>
      </c>
      <c r="L42" s="20">
        <v>18</v>
      </c>
      <c r="M42" s="20">
        <v>18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20</v>
      </c>
      <c r="U42" s="20">
        <v>20</v>
      </c>
      <c r="V42" s="180"/>
      <c r="W42" s="183"/>
      <c r="X42" s="183"/>
      <c r="Y42" s="183"/>
    </row>
    <row r="43" spans="1:25" ht="17.25" customHeight="1" x14ac:dyDescent="0.2">
      <c r="A43" s="235" t="s">
        <v>19</v>
      </c>
      <c r="B43" s="203" t="s">
        <v>19</v>
      </c>
      <c r="C43" s="169" t="s">
        <v>126</v>
      </c>
      <c r="D43" s="175" t="s">
        <v>123</v>
      </c>
      <c r="E43" s="173" t="s">
        <v>46</v>
      </c>
      <c r="F43" s="171" t="s">
        <v>28</v>
      </c>
      <c r="G43" s="104" t="s">
        <v>16</v>
      </c>
      <c r="H43" s="52">
        <v>1</v>
      </c>
      <c r="I43" s="52">
        <v>1</v>
      </c>
      <c r="J43" s="52">
        <v>0</v>
      </c>
      <c r="K43" s="52">
        <v>0</v>
      </c>
      <c r="L43" s="18">
        <v>2</v>
      </c>
      <c r="M43" s="18">
        <v>2</v>
      </c>
      <c r="N43" s="18">
        <v>0</v>
      </c>
      <c r="O43" s="18">
        <v>0</v>
      </c>
      <c r="P43" s="18"/>
      <c r="Q43" s="18"/>
      <c r="R43" s="18"/>
      <c r="S43" s="18"/>
      <c r="T43" s="18">
        <v>1.3</v>
      </c>
      <c r="U43" s="18">
        <v>1.3</v>
      </c>
      <c r="V43" s="177" t="s">
        <v>179</v>
      </c>
      <c r="W43" s="182">
        <v>15</v>
      </c>
      <c r="X43" s="182">
        <v>20</v>
      </c>
      <c r="Y43" s="182">
        <v>20</v>
      </c>
    </row>
    <row r="44" spans="1:25" ht="24" customHeight="1" x14ac:dyDescent="0.2">
      <c r="A44" s="278"/>
      <c r="B44" s="205"/>
      <c r="C44" s="170"/>
      <c r="D44" s="176"/>
      <c r="E44" s="174"/>
      <c r="F44" s="172"/>
      <c r="G44" s="38" t="s">
        <v>13</v>
      </c>
      <c r="H44" s="20">
        <v>1</v>
      </c>
      <c r="I44" s="20">
        <v>1</v>
      </c>
      <c r="J44" s="20">
        <v>0</v>
      </c>
      <c r="K44" s="20">
        <v>0</v>
      </c>
      <c r="L44" s="20">
        <v>2</v>
      </c>
      <c r="M44" s="20">
        <v>2</v>
      </c>
      <c r="N44" s="20">
        <v>0</v>
      </c>
      <c r="O44" s="20">
        <v>0</v>
      </c>
      <c r="P44" s="20">
        <v>0</v>
      </c>
      <c r="Q44" s="20">
        <v>0</v>
      </c>
      <c r="R44" s="20">
        <v>0</v>
      </c>
      <c r="S44" s="20">
        <v>0</v>
      </c>
      <c r="T44" s="20">
        <v>1.3</v>
      </c>
      <c r="U44" s="20">
        <v>1.3</v>
      </c>
      <c r="V44" s="178"/>
      <c r="W44" s="183"/>
      <c r="X44" s="183"/>
      <c r="Y44" s="183"/>
    </row>
    <row r="45" spans="1:25" ht="21.75" customHeight="1" x14ac:dyDescent="0.2">
      <c r="A45" s="235" t="s">
        <v>19</v>
      </c>
      <c r="B45" s="203" t="s">
        <v>19</v>
      </c>
      <c r="C45" s="169" t="s">
        <v>149</v>
      </c>
      <c r="D45" s="175" t="s">
        <v>148</v>
      </c>
      <c r="E45" s="173" t="s">
        <v>45</v>
      </c>
      <c r="F45" s="171" t="s">
        <v>28</v>
      </c>
      <c r="G45" s="112" t="s">
        <v>16</v>
      </c>
      <c r="H45" s="18">
        <v>0</v>
      </c>
      <c r="I45" s="18">
        <v>0</v>
      </c>
      <c r="J45" s="18">
        <v>0</v>
      </c>
      <c r="K45" s="18">
        <v>0</v>
      </c>
      <c r="L45" s="18">
        <v>2</v>
      </c>
      <c r="M45" s="18">
        <v>2</v>
      </c>
      <c r="N45" s="18">
        <v>0</v>
      </c>
      <c r="O45" s="18">
        <v>0</v>
      </c>
      <c r="P45" s="18"/>
      <c r="Q45" s="18"/>
      <c r="R45" s="18"/>
      <c r="S45" s="18"/>
      <c r="T45" s="18">
        <v>2</v>
      </c>
      <c r="U45" s="18">
        <v>2</v>
      </c>
      <c r="V45" s="179" t="s">
        <v>180</v>
      </c>
      <c r="W45" s="182">
        <v>15</v>
      </c>
      <c r="X45" s="182">
        <v>20</v>
      </c>
      <c r="Y45" s="182">
        <v>20</v>
      </c>
    </row>
    <row r="46" spans="1:25" ht="23.25" customHeight="1" x14ac:dyDescent="0.2">
      <c r="A46" s="278"/>
      <c r="B46" s="205"/>
      <c r="C46" s="170"/>
      <c r="D46" s="176"/>
      <c r="E46" s="174"/>
      <c r="F46" s="172"/>
      <c r="G46" s="38" t="s">
        <v>93</v>
      </c>
      <c r="H46" s="20">
        <v>0</v>
      </c>
      <c r="I46" s="20">
        <v>0</v>
      </c>
      <c r="J46" s="20">
        <v>0</v>
      </c>
      <c r="K46" s="20">
        <v>0</v>
      </c>
      <c r="L46" s="20">
        <v>2</v>
      </c>
      <c r="M46" s="20">
        <v>2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2</v>
      </c>
      <c r="U46" s="20">
        <v>2</v>
      </c>
      <c r="V46" s="180"/>
      <c r="W46" s="183"/>
      <c r="X46" s="183"/>
      <c r="Y46" s="183"/>
    </row>
    <row r="47" spans="1:25" ht="15.75" customHeight="1" x14ac:dyDescent="0.2">
      <c r="A47" s="253" t="s">
        <v>19</v>
      </c>
      <c r="B47" s="240" t="s">
        <v>19</v>
      </c>
      <c r="C47" s="239" t="s">
        <v>100</v>
      </c>
      <c r="D47" s="287" t="s">
        <v>65</v>
      </c>
      <c r="E47" s="250" t="s">
        <v>47</v>
      </c>
      <c r="F47" s="249" t="s">
        <v>23</v>
      </c>
      <c r="G47" s="22" t="s">
        <v>16</v>
      </c>
      <c r="H47" s="52">
        <v>0.1</v>
      </c>
      <c r="I47" s="52">
        <v>0.1</v>
      </c>
      <c r="J47" s="52">
        <v>0</v>
      </c>
      <c r="K47" s="52">
        <v>0</v>
      </c>
      <c r="L47" s="18">
        <v>0.1</v>
      </c>
      <c r="M47" s="18">
        <v>0.1</v>
      </c>
      <c r="N47" s="18">
        <v>0</v>
      </c>
      <c r="O47" s="18">
        <v>0</v>
      </c>
      <c r="P47" s="18"/>
      <c r="Q47" s="18"/>
      <c r="R47" s="18"/>
      <c r="S47" s="18"/>
      <c r="T47" s="18">
        <v>0.2</v>
      </c>
      <c r="U47" s="18">
        <v>0.2</v>
      </c>
      <c r="V47" s="432" t="s">
        <v>172</v>
      </c>
      <c r="W47" s="181">
        <v>100</v>
      </c>
      <c r="X47" s="181">
        <v>100</v>
      </c>
      <c r="Y47" s="181">
        <v>100</v>
      </c>
    </row>
    <row r="48" spans="1:25" ht="16.5" customHeight="1" thickBot="1" x14ac:dyDescent="0.25">
      <c r="A48" s="276"/>
      <c r="B48" s="434"/>
      <c r="C48" s="277"/>
      <c r="D48" s="437"/>
      <c r="E48" s="436"/>
      <c r="F48" s="249"/>
      <c r="G48" s="24" t="s">
        <v>66</v>
      </c>
      <c r="H48" s="20">
        <f t="shared" ref="H48:K48" si="22">SUM(H47)</f>
        <v>0.1</v>
      </c>
      <c r="I48" s="20">
        <f t="shared" si="22"/>
        <v>0.1</v>
      </c>
      <c r="J48" s="20">
        <f t="shared" si="22"/>
        <v>0</v>
      </c>
      <c r="K48" s="20">
        <f t="shared" si="22"/>
        <v>0</v>
      </c>
      <c r="L48" s="17">
        <v>0.1</v>
      </c>
      <c r="M48" s="17">
        <v>0.1</v>
      </c>
      <c r="N48" s="17">
        <f>SUM(N47+N46+N43+N41)</f>
        <v>0</v>
      </c>
      <c r="O48" s="17">
        <f>SUM(O47+O46+O43+O41)</f>
        <v>0</v>
      </c>
      <c r="P48" s="17">
        <v>0</v>
      </c>
      <c r="Q48" s="17">
        <v>0</v>
      </c>
      <c r="R48" s="17">
        <v>0</v>
      </c>
      <c r="S48" s="17">
        <v>0</v>
      </c>
      <c r="T48" s="17">
        <v>0.2</v>
      </c>
      <c r="U48" s="17">
        <f>SUM(U47)</f>
        <v>0.2</v>
      </c>
      <c r="V48" s="433"/>
      <c r="W48" s="181"/>
      <c r="X48" s="181"/>
      <c r="Y48" s="181"/>
    </row>
    <row r="49" spans="1:25" ht="18" customHeight="1" thickBot="1" x14ac:dyDescent="0.25">
      <c r="A49" s="7" t="s">
        <v>19</v>
      </c>
      <c r="B49" s="88" t="s">
        <v>19</v>
      </c>
      <c r="C49" s="216" t="s">
        <v>14</v>
      </c>
      <c r="D49" s="264"/>
      <c r="E49" s="264"/>
      <c r="F49" s="217"/>
      <c r="G49" s="217"/>
      <c r="H49" s="96">
        <f>SUM(H17+H19+H21+H23+H25+H28+H34+H38+H40+H41+H43+H46+H48+H30+H32+H36)</f>
        <v>9192.82</v>
      </c>
      <c r="I49" s="96">
        <f>SUM(I17+I19+I21+I23+I25+I28+I34+I38+I40+I41+I43+I46+I48+I36+I32+I30)</f>
        <v>9192.82</v>
      </c>
      <c r="J49" s="96">
        <f>SUM(J17+J19+J21+J23+J25+J28+J34+J38+J40+J43+J41+J43+J46+J48+J36+J32+J30)</f>
        <v>191.01000000000002</v>
      </c>
      <c r="K49" s="96">
        <f>SUM(K17+K19+K21+K23+K25+K28+K34+K38+K40+K41+K43+K46+K48+K36+K32+K30)</f>
        <v>0</v>
      </c>
      <c r="L49" s="96">
        <f>SUM(L17+L19+L21+L23+L25+L28+L34+L38+L40+L41+L43+L46+L48)</f>
        <v>9223.66</v>
      </c>
      <c r="M49" s="97">
        <f>SUM(M17+M19+M21+M23+M25+M28+M34+M38+M40+M41+M43+M46+M48)</f>
        <v>9223.66</v>
      </c>
      <c r="N49" s="96">
        <f>SUM(N17+N19+N21+N23+N25+N28+N34+N38+N40+N46+N48)</f>
        <v>291.3</v>
      </c>
      <c r="O49" s="96">
        <f>SUM(O16:O48)</f>
        <v>0</v>
      </c>
      <c r="P49" s="96">
        <v>0</v>
      </c>
      <c r="Q49" s="97">
        <v>0</v>
      </c>
      <c r="R49" s="96">
        <v>0</v>
      </c>
      <c r="S49" s="96">
        <v>0</v>
      </c>
      <c r="T49" s="96">
        <f>SUM(T17+T19+T21+T23+T25+T28+T34+T38+T40+T41+T43+T46+T48)</f>
        <v>10193.6</v>
      </c>
      <c r="U49" s="96">
        <f>SUM(U17+U19+U21+U23+U25+U28+U34+U38+U40+U41+U43+U46+U48)</f>
        <v>10198.6</v>
      </c>
      <c r="V49" s="96"/>
      <c r="W49" s="96"/>
      <c r="X49" s="99" t="s">
        <v>30</v>
      </c>
      <c r="Y49" s="100" t="s">
        <v>30</v>
      </c>
    </row>
    <row r="50" spans="1:25" ht="15" customHeight="1" thickBot="1" x14ac:dyDescent="0.25">
      <c r="A50" s="15" t="s">
        <v>19</v>
      </c>
      <c r="B50" s="101" t="s">
        <v>20</v>
      </c>
      <c r="C50" s="280" t="s">
        <v>98</v>
      </c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W50" s="281"/>
      <c r="X50" s="281"/>
      <c r="Y50" s="282"/>
    </row>
    <row r="51" spans="1:25" ht="21" customHeight="1" x14ac:dyDescent="0.2">
      <c r="A51" s="279" t="s">
        <v>19</v>
      </c>
      <c r="B51" s="286" t="s">
        <v>20</v>
      </c>
      <c r="C51" s="284" t="s">
        <v>19</v>
      </c>
      <c r="D51" s="435" t="s">
        <v>37</v>
      </c>
      <c r="E51" s="262" t="s">
        <v>48</v>
      </c>
      <c r="F51" s="283" t="s">
        <v>28</v>
      </c>
      <c r="G51" s="22" t="s">
        <v>16</v>
      </c>
      <c r="H51" s="52">
        <v>59.17</v>
      </c>
      <c r="I51" s="52">
        <v>59.17</v>
      </c>
      <c r="J51" s="52">
        <v>0</v>
      </c>
      <c r="K51" s="52">
        <v>0</v>
      </c>
      <c r="L51" s="105">
        <v>60</v>
      </c>
      <c r="M51" s="105">
        <v>60</v>
      </c>
      <c r="N51" s="105">
        <v>0</v>
      </c>
      <c r="O51" s="105">
        <v>0</v>
      </c>
      <c r="P51" s="102"/>
      <c r="Q51" s="102"/>
      <c r="R51" s="102"/>
      <c r="S51" s="102"/>
      <c r="T51" s="21">
        <v>55</v>
      </c>
      <c r="U51" s="21">
        <v>55</v>
      </c>
      <c r="V51" s="285" t="s">
        <v>181</v>
      </c>
      <c r="W51" s="181">
        <v>20</v>
      </c>
      <c r="X51" s="181">
        <v>20</v>
      </c>
      <c r="Y51" s="181">
        <v>20</v>
      </c>
    </row>
    <row r="52" spans="1:25" ht="17.25" customHeight="1" x14ac:dyDescent="0.2">
      <c r="A52" s="253"/>
      <c r="B52" s="240"/>
      <c r="C52" s="239"/>
      <c r="D52" s="252"/>
      <c r="E52" s="250"/>
      <c r="F52" s="249"/>
      <c r="G52" s="24" t="s">
        <v>13</v>
      </c>
      <c r="H52" s="20">
        <f t="shared" ref="H52:O52" si="23">SUM(H51:H51)</f>
        <v>59.17</v>
      </c>
      <c r="I52" s="20">
        <f t="shared" si="23"/>
        <v>59.17</v>
      </c>
      <c r="J52" s="20">
        <f t="shared" si="23"/>
        <v>0</v>
      </c>
      <c r="K52" s="20">
        <f t="shared" si="23"/>
        <v>0</v>
      </c>
      <c r="L52" s="17">
        <v>60</v>
      </c>
      <c r="M52" s="17">
        <v>60</v>
      </c>
      <c r="N52" s="17">
        <f t="shared" si="23"/>
        <v>0</v>
      </c>
      <c r="O52" s="17">
        <f t="shared" si="23"/>
        <v>0</v>
      </c>
      <c r="P52" s="17">
        <v>0</v>
      </c>
      <c r="Q52" s="17">
        <v>0</v>
      </c>
      <c r="R52" s="17">
        <v>0</v>
      </c>
      <c r="S52" s="17">
        <v>0</v>
      </c>
      <c r="T52" s="17">
        <v>55</v>
      </c>
      <c r="U52" s="17">
        <v>55</v>
      </c>
      <c r="V52" s="248"/>
      <c r="W52" s="181"/>
      <c r="X52" s="181"/>
      <c r="Y52" s="181"/>
    </row>
    <row r="53" spans="1:25" ht="15.75" customHeight="1" x14ac:dyDescent="0.2">
      <c r="A53" s="253" t="s">
        <v>19</v>
      </c>
      <c r="B53" s="240" t="s">
        <v>20</v>
      </c>
      <c r="C53" s="239" t="s">
        <v>20</v>
      </c>
      <c r="D53" s="252" t="s">
        <v>62</v>
      </c>
      <c r="E53" s="250" t="s">
        <v>49</v>
      </c>
      <c r="F53" s="249" t="s">
        <v>28</v>
      </c>
      <c r="G53" s="25" t="s">
        <v>36</v>
      </c>
      <c r="H53" s="52">
        <v>284.3</v>
      </c>
      <c r="I53" s="52">
        <v>284.3</v>
      </c>
      <c r="J53" s="52">
        <v>0</v>
      </c>
      <c r="K53" s="52">
        <v>0</v>
      </c>
      <c r="L53" s="18">
        <v>300</v>
      </c>
      <c r="M53" s="18">
        <v>300</v>
      </c>
      <c r="N53" s="18">
        <v>0</v>
      </c>
      <c r="O53" s="18">
        <v>0</v>
      </c>
      <c r="P53" s="18"/>
      <c r="Q53" s="18"/>
      <c r="R53" s="18"/>
      <c r="S53" s="18"/>
      <c r="T53" s="21">
        <v>350</v>
      </c>
      <c r="U53" s="21">
        <v>350</v>
      </c>
      <c r="V53" s="248" t="s">
        <v>182</v>
      </c>
      <c r="W53" s="181">
        <v>70</v>
      </c>
      <c r="X53" s="181">
        <v>75</v>
      </c>
      <c r="Y53" s="181">
        <v>80</v>
      </c>
    </row>
    <row r="54" spans="1:25" ht="18" customHeight="1" x14ac:dyDescent="0.2">
      <c r="A54" s="253"/>
      <c r="B54" s="240"/>
      <c r="C54" s="239"/>
      <c r="D54" s="252"/>
      <c r="E54" s="250"/>
      <c r="F54" s="249"/>
      <c r="G54" s="24" t="s">
        <v>13</v>
      </c>
      <c r="H54" s="20">
        <f t="shared" ref="H54:O54" si="24">SUM(H53:H53)</f>
        <v>284.3</v>
      </c>
      <c r="I54" s="20">
        <f t="shared" si="24"/>
        <v>284.3</v>
      </c>
      <c r="J54" s="20">
        <f t="shared" si="24"/>
        <v>0</v>
      </c>
      <c r="K54" s="20">
        <f t="shared" si="24"/>
        <v>0</v>
      </c>
      <c r="L54" s="17">
        <v>300</v>
      </c>
      <c r="M54" s="17">
        <f t="shared" si="24"/>
        <v>300</v>
      </c>
      <c r="N54" s="17">
        <f t="shared" si="24"/>
        <v>0</v>
      </c>
      <c r="O54" s="17">
        <f t="shared" si="24"/>
        <v>0</v>
      </c>
      <c r="P54" s="17">
        <v>0</v>
      </c>
      <c r="Q54" s="17">
        <v>0</v>
      </c>
      <c r="R54" s="17">
        <v>0</v>
      </c>
      <c r="S54" s="17">
        <v>0</v>
      </c>
      <c r="T54" s="17">
        <f>SUM(T53:T53)</f>
        <v>350</v>
      </c>
      <c r="U54" s="17">
        <f>SUM(U53:U53)</f>
        <v>350</v>
      </c>
      <c r="V54" s="248"/>
      <c r="W54" s="181"/>
      <c r="X54" s="181"/>
      <c r="Y54" s="181"/>
    </row>
    <row r="55" spans="1:25" ht="12.75" customHeight="1" x14ac:dyDescent="0.2">
      <c r="A55" s="253" t="s">
        <v>19</v>
      </c>
      <c r="B55" s="240" t="s">
        <v>20</v>
      </c>
      <c r="C55" s="239" t="s">
        <v>21</v>
      </c>
      <c r="D55" s="263" t="s">
        <v>38</v>
      </c>
      <c r="E55" s="250" t="s">
        <v>49</v>
      </c>
      <c r="F55" s="261" t="s">
        <v>42</v>
      </c>
      <c r="G55" s="22" t="s">
        <v>16</v>
      </c>
      <c r="H55" s="52">
        <v>505.55</v>
      </c>
      <c r="I55" s="52">
        <v>505.55</v>
      </c>
      <c r="J55" s="52">
        <v>435.41</v>
      </c>
      <c r="K55" s="53">
        <v>0</v>
      </c>
      <c r="L55" s="52">
        <v>834.55</v>
      </c>
      <c r="M55" s="52">
        <v>801.25</v>
      </c>
      <c r="N55" s="52">
        <v>569.26</v>
      </c>
      <c r="O55" s="53">
        <v>33.299999999999997</v>
      </c>
      <c r="P55" s="18"/>
      <c r="Q55" s="18"/>
      <c r="R55" s="102"/>
      <c r="S55" s="27"/>
      <c r="T55" s="21">
        <v>605.47199999999998</v>
      </c>
      <c r="U55" s="21">
        <v>605.47</v>
      </c>
      <c r="V55" s="248" t="s">
        <v>182</v>
      </c>
      <c r="W55" s="199">
        <v>650</v>
      </c>
      <c r="X55" s="199">
        <v>750</v>
      </c>
      <c r="Y55" s="199">
        <v>800</v>
      </c>
    </row>
    <row r="56" spans="1:25" x14ac:dyDescent="0.2">
      <c r="A56" s="253"/>
      <c r="B56" s="240"/>
      <c r="C56" s="239"/>
      <c r="D56" s="263"/>
      <c r="E56" s="250"/>
      <c r="F56" s="261"/>
      <c r="G56" s="22" t="s">
        <v>31</v>
      </c>
      <c r="H56" s="53">
        <v>92.2</v>
      </c>
      <c r="I56" s="53">
        <v>92.2</v>
      </c>
      <c r="J56" s="53">
        <v>71.069999999999993</v>
      </c>
      <c r="K56" s="53">
        <v>0</v>
      </c>
      <c r="L56" s="53">
        <v>75</v>
      </c>
      <c r="M56" s="53">
        <v>75</v>
      </c>
      <c r="N56" s="53">
        <v>45</v>
      </c>
      <c r="O56" s="53">
        <v>0</v>
      </c>
      <c r="P56" s="50"/>
      <c r="Q56" s="50"/>
      <c r="R56" s="50"/>
      <c r="S56" s="50"/>
      <c r="T56" s="21">
        <v>75</v>
      </c>
      <c r="U56" s="21">
        <v>75</v>
      </c>
      <c r="V56" s="248"/>
      <c r="W56" s="199"/>
      <c r="X56" s="199"/>
      <c r="Y56" s="199"/>
    </row>
    <row r="57" spans="1:25" x14ac:dyDescent="0.2">
      <c r="A57" s="253"/>
      <c r="B57" s="240"/>
      <c r="C57" s="239"/>
      <c r="D57" s="263"/>
      <c r="E57" s="250"/>
      <c r="F57" s="261"/>
      <c r="G57" s="70" t="s">
        <v>121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0"/>
      <c r="Q57" s="50"/>
      <c r="R57" s="50"/>
      <c r="S57" s="50"/>
      <c r="T57" s="18">
        <v>5.2</v>
      </c>
      <c r="U57" s="18">
        <v>5.2</v>
      </c>
      <c r="V57" s="248"/>
      <c r="W57" s="199"/>
      <c r="X57" s="199"/>
      <c r="Y57" s="199"/>
    </row>
    <row r="58" spans="1:25" x14ac:dyDescent="0.2">
      <c r="A58" s="253"/>
      <c r="B58" s="240"/>
      <c r="C58" s="239"/>
      <c r="D58" s="263"/>
      <c r="E58" s="250"/>
      <c r="F58" s="261"/>
      <c r="G58" s="104" t="s">
        <v>35</v>
      </c>
      <c r="H58" s="53">
        <v>300.89999999999998</v>
      </c>
      <c r="I58" s="53">
        <v>300.89999999999998</v>
      </c>
      <c r="J58" s="53">
        <v>261.16000000000003</v>
      </c>
      <c r="K58" s="53">
        <v>0</v>
      </c>
      <c r="L58" s="53">
        <v>281.83999999999997</v>
      </c>
      <c r="M58" s="53">
        <v>281.83999999999997</v>
      </c>
      <c r="N58" s="53">
        <v>272.49</v>
      </c>
      <c r="O58" s="53">
        <v>0</v>
      </c>
      <c r="P58" s="50"/>
      <c r="Q58" s="50"/>
      <c r="R58" s="50"/>
      <c r="S58" s="50"/>
      <c r="T58" s="18">
        <v>229.98</v>
      </c>
      <c r="U58" s="18">
        <v>229.98</v>
      </c>
      <c r="V58" s="248"/>
      <c r="W58" s="199"/>
      <c r="X58" s="199"/>
      <c r="Y58" s="199"/>
    </row>
    <row r="59" spans="1:25" ht="21" customHeight="1" x14ac:dyDescent="0.2">
      <c r="A59" s="253"/>
      <c r="B59" s="240"/>
      <c r="C59" s="239"/>
      <c r="D59" s="263"/>
      <c r="E59" s="250"/>
      <c r="F59" s="261"/>
      <c r="G59" s="24" t="s">
        <v>13</v>
      </c>
      <c r="H59" s="20">
        <v>898.65</v>
      </c>
      <c r="I59" s="20">
        <v>898.65</v>
      </c>
      <c r="J59" s="20">
        <v>767.64</v>
      </c>
      <c r="K59" s="20">
        <f t="shared" ref="K59" si="25">SUM(K55:K58)</f>
        <v>0</v>
      </c>
      <c r="L59" s="20">
        <f>SUM(L55:L58)</f>
        <v>1191.3899999999999</v>
      </c>
      <c r="M59" s="20">
        <f>(M55+M56+M57+M58)</f>
        <v>1158.0899999999999</v>
      </c>
      <c r="N59" s="20">
        <f>SUM(N55:N58)</f>
        <v>886.75</v>
      </c>
      <c r="O59" s="20">
        <v>33.299999999999997</v>
      </c>
      <c r="P59" s="17">
        <v>0</v>
      </c>
      <c r="Q59" s="17">
        <v>0</v>
      </c>
      <c r="R59" s="17">
        <v>0</v>
      </c>
      <c r="S59" s="17">
        <v>0</v>
      </c>
      <c r="T59" s="17">
        <f t="shared" ref="T59:U59" si="26">SUM(T55:T58)</f>
        <v>915.65200000000004</v>
      </c>
      <c r="U59" s="17">
        <f t="shared" si="26"/>
        <v>915.65000000000009</v>
      </c>
      <c r="V59" s="248"/>
      <c r="W59" s="199"/>
      <c r="X59" s="199"/>
      <c r="Y59" s="199"/>
    </row>
    <row r="60" spans="1:25" ht="20.25" customHeight="1" x14ac:dyDescent="0.2">
      <c r="A60" s="253" t="s">
        <v>19</v>
      </c>
      <c r="B60" s="240" t="s">
        <v>20</v>
      </c>
      <c r="C60" s="239" t="s">
        <v>22</v>
      </c>
      <c r="D60" s="252" t="s">
        <v>39</v>
      </c>
      <c r="E60" s="250" t="s">
        <v>49</v>
      </c>
      <c r="F60" s="249" t="s">
        <v>28</v>
      </c>
      <c r="G60" s="22" t="s">
        <v>35</v>
      </c>
      <c r="H60" s="52">
        <v>257.60000000000002</v>
      </c>
      <c r="I60" s="52">
        <v>257.60000000000002</v>
      </c>
      <c r="J60" s="52">
        <v>0</v>
      </c>
      <c r="K60" s="52">
        <v>0</v>
      </c>
      <c r="L60" s="18">
        <v>280</v>
      </c>
      <c r="M60" s="18">
        <v>280</v>
      </c>
      <c r="N60" s="18">
        <v>0</v>
      </c>
      <c r="O60" s="18">
        <v>0</v>
      </c>
      <c r="P60" s="18"/>
      <c r="Q60" s="18"/>
      <c r="R60" s="18"/>
      <c r="S60" s="18"/>
      <c r="T60" s="18">
        <v>185</v>
      </c>
      <c r="U60" s="18">
        <v>195</v>
      </c>
      <c r="V60" s="251" t="s">
        <v>172</v>
      </c>
      <c r="W60" s="199">
        <v>100</v>
      </c>
      <c r="X60" s="199">
        <v>100</v>
      </c>
      <c r="Y60" s="199">
        <v>100</v>
      </c>
    </row>
    <row r="61" spans="1:25" ht="16.5" customHeight="1" x14ac:dyDescent="0.2">
      <c r="A61" s="253"/>
      <c r="B61" s="240"/>
      <c r="C61" s="239"/>
      <c r="D61" s="252"/>
      <c r="E61" s="250"/>
      <c r="F61" s="249"/>
      <c r="G61" s="24" t="s">
        <v>13</v>
      </c>
      <c r="H61" s="20">
        <v>257.60000000000002</v>
      </c>
      <c r="I61" s="20">
        <f>SUM(I60)</f>
        <v>257.60000000000002</v>
      </c>
      <c r="J61" s="20">
        <f t="shared" ref="J61:K61" si="27">SUM(J60)</f>
        <v>0</v>
      </c>
      <c r="K61" s="20">
        <f t="shared" si="27"/>
        <v>0</v>
      </c>
      <c r="L61" s="17">
        <v>280</v>
      </c>
      <c r="M61" s="17">
        <v>280</v>
      </c>
      <c r="N61" s="17">
        <f t="shared" ref="N61:O61" si="28">SUM(N60)</f>
        <v>0</v>
      </c>
      <c r="O61" s="17">
        <f t="shared" si="28"/>
        <v>0</v>
      </c>
      <c r="P61" s="17">
        <v>0</v>
      </c>
      <c r="Q61" s="17">
        <v>0</v>
      </c>
      <c r="R61" s="17">
        <v>0</v>
      </c>
      <c r="S61" s="17">
        <v>0</v>
      </c>
      <c r="T61" s="17">
        <f t="shared" ref="T61:U61" si="29">SUM(T60)</f>
        <v>185</v>
      </c>
      <c r="U61" s="17">
        <f t="shared" si="29"/>
        <v>195</v>
      </c>
      <c r="V61" s="251"/>
      <c r="W61" s="199"/>
      <c r="X61" s="199"/>
      <c r="Y61" s="199"/>
    </row>
    <row r="62" spans="1:25" ht="15" customHeight="1" x14ac:dyDescent="0.2">
      <c r="A62" s="253" t="s">
        <v>19</v>
      </c>
      <c r="B62" s="240" t="s">
        <v>20</v>
      </c>
      <c r="C62" s="239" t="s">
        <v>23</v>
      </c>
      <c r="D62" s="252" t="s">
        <v>40</v>
      </c>
      <c r="E62" s="250" t="s">
        <v>50</v>
      </c>
      <c r="F62" s="249" t="s">
        <v>28</v>
      </c>
      <c r="G62" s="22" t="s">
        <v>16</v>
      </c>
      <c r="H62" s="52">
        <v>34.1</v>
      </c>
      <c r="I62" s="52">
        <v>34.1</v>
      </c>
      <c r="J62" s="52">
        <v>0</v>
      </c>
      <c r="K62" s="52">
        <v>0</v>
      </c>
      <c r="L62" s="105">
        <v>30</v>
      </c>
      <c r="M62" s="105">
        <v>30</v>
      </c>
      <c r="N62" s="105">
        <v>0</v>
      </c>
      <c r="O62" s="105">
        <v>0</v>
      </c>
      <c r="P62" s="102"/>
      <c r="Q62" s="102"/>
      <c r="R62" s="102"/>
      <c r="S62" s="102"/>
      <c r="T62" s="21">
        <v>30</v>
      </c>
      <c r="U62" s="21">
        <v>30</v>
      </c>
      <c r="V62" s="248" t="s">
        <v>183</v>
      </c>
      <c r="W62" s="181">
        <v>30</v>
      </c>
      <c r="X62" s="181">
        <v>30</v>
      </c>
      <c r="Y62" s="181">
        <v>30</v>
      </c>
    </row>
    <row r="63" spans="1:25" ht="15" customHeight="1" x14ac:dyDescent="0.2">
      <c r="A63" s="253"/>
      <c r="B63" s="240"/>
      <c r="C63" s="239"/>
      <c r="D63" s="252"/>
      <c r="E63" s="250"/>
      <c r="F63" s="249"/>
      <c r="G63" s="24" t="s">
        <v>13</v>
      </c>
      <c r="H63" s="20">
        <v>34.1</v>
      </c>
      <c r="I63" s="20">
        <v>34.1</v>
      </c>
      <c r="J63" s="20">
        <f t="shared" ref="J63:K63" si="30">SUM(J62)</f>
        <v>0</v>
      </c>
      <c r="K63" s="20">
        <f t="shared" si="30"/>
        <v>0</v>
      </c>
      <c r="L63" s="17">
        <v>30</v>
      </c>
      <c r="M63" s="17">
        <v>30</v>
      </c>
      <c r="N63" s="17">
        <f t="shared" ref="N63:O63" si="31">SUM(N62)</f>
        <v>0</v>
      </c>
      <c r="O63" s="17">
        <f t="shared" si="31"/>
        <v>0</v>
      </c>
      <c r="P63" s="17">
        <v>0</v>
      </c>
      <c r="Q63" s="17">
        <v>0</v>
      </c>
      <c r="R63" s="17">
        <v>0</v>
      </c>
      <c r="S63" s="17">
        <v>0</v>
      </c>
      <c r="T63" s="17">
        <v>30</v>
      </c>
      <c r="U63" s="17">
        <v>30</v>
      </c>
      <c r="V63" s="248"/>
      <c r="W63" s="181"/>
      <c r="X63" s="181"/>
      <c r="Y63" s="181"/>
    </row>
    <row r="64" spans="1:25" x14ac:dyDescent="0.2">
      <c r="A64" s="253" t="s">
        <v>19</v>
      </c>
      <c r="B64" s="240" t="s">
        <v>20</v>
      </c>
      <c r="C64" s="239" t="s">
        <v>24</v>
      </c>
      <c r="D64" s="252" t="s">
        <v>41</v>
      </c>
      <c r="E64" s="250" t="s">
        <v>51</v>
      </c>
      <c r="F64" s="249" t="s">
        <v>28</v>
      </c>
      <c r="G64" s="26" t="s">
        <v>16</v>
      </c>
      <c r="H64" s="52">
        <v>5.72</v>
      </c>
      <c r="I64" s="52">
        <v>5.72</v>
      </c>
      <c r="J64" s="52">
        <v>0</v>
      </c>
      <c r="K64" s="52">
        <v>0</v>
      </c>
      <c r="L64" s="19">
        <v>5</v>
      </c>
      <c r="M64" s="19">
        <v>5</v>
      </c>
      <c r="N64" s="19">
        <v>0</v>
      </c>
      <c r="O64" s="19">
        <v>0</v>
      </c>
      <c r="P64" s="19"/>
      <c r="Q64" s="19"/>
      <c r="R64" s="19"/>
      <c r="S64" s="19"/>
      <c r="T64" s="19">
        <v>8</v>
      </c>
      <c r="U64" s="19">
        <v>8</v>
      </c>
      <c r="V64" s="248" t="s">
        <v>166</v>
      </c>
      <c r="W64" s="181">
        <v>4</v>
      </c>
      <c r="X64" s="181">
        <v>4</v>
      </c>
      <c r="Y64" s="181">
        <v>4</v>
      </c>
    </row>
    <row r="65" spans="1:25" x14ac:dyDescent="0.2">
      <c r="A65" s="253"/>
      <c r="B65" s="240"/>
      <c r="C65" s="239"/>
      <c r="D65" s="252"/>
      <c r="E65" s="250"/>
      <c r="F65" s="249"/>
      <c r="G65" s="26" t="s">
        <v>15</v>
      </c>
      <c r="H65" s="52">
        <v>0</v>
      </c>
      <c r="I65" s="52">
        <v>0</v>
      </c>
      <c r="J65" s="52">
        <v>0</v>
      </c>
      <c r="K65" s="52">
        <v>0</v>
      </c>
      <c r="L65" s="19">
        <v>0</v>
      </c>
      <c r="M65" s="19">
        <v>0</v>
      </c>
      <c r="N65" s="19">
        <v>0</v>
      </c>
      <c r="O65" s="19">
        <v>0</v>
      </c>
      <c r="P65" s="19"/>
      <c r="Q65" s="19"/>
      <c r="R65" s="19"/>
      <c r="S65" s="19"/>
      <c r="T65" s="19">
        <v>0</v>
      </c>
      <c r="U65" s="19">
        <v>0</v>
      </c>
      <c r="V65" s="248"/>
      <c r="W65" s="181"/>
      <c r="X65" s="181"/>
      <c r="Y65" s="181"/>
    </row>
    <row r="66" spans="1:25" ht="18.75" customHeight="1" x14ac:dyDescent="0.2">
      <c r="A66" s="235"/>
      <c r="B66" s="203"/>
      <c r="C66" s="169"/>
      <c r="D66" s="252"/>
      <c r="E66" s="250"/>
      <c r="F66" s="249"/>
      <c r="G66" s="24" t="s">
        <v>13</v>
      </c>
      <c r="H66" s="20">
        <f t="shared" ref="H66:L66" si="32">SUM(H64:H65)</f>
        <v>5.72</v>
      </c>
      <c r="I66" s="20">
        <f>SUM(I64:I65)</f>
        <v>5.72</v>
      </c>
      <c r="J66" s="20">
        <f t="shared" si="32"/>
        <v>0</v>
      </c>
      <c r="K66" s="20">
        <f t="shared" si="32"/>
        <v>0</v>
      </c>
      <c r="L66" s="17">
        <f t="shared" si="32"/>
        <v>5</v>
      </c>
      <c r="M66" s="17">
        <f>SUM(M64:M65)</f>
        <v>5</v>
      </c>
      <c r="N66" s="17">
        <f t="shared" ref="N66:O66" si="33">SUM(N64:N65)</f>
        <v>0</v>
      </c>
      <c r="O66" s="17">
        <f t="shared" si="33"/>
        <v>0</v>
      </c>
      <c r="P66" s="17">
        <v>0</v>
      </c>
      <c r="Q66" s="17">
        <v>0</v>
      </c>
      <c r="R66" s="17">
        <v>0</v>
      </c>
      <c r="S66" s="17">
        <v>0</v>
      </c>
      <c r="T66" s="17">
        <v>8</v>
      </c>
      <c r="U66" s="17">
        <f>SUM(U64:U65)</f>
        <v>8</v>
      </c>
      <c r="V66" s="248"/>
      <c r="W66" s="181"/>
      <c r="X66" s="181"/>
      <c r="Y66" s="181"/>
    </row>
    <row r="67" spans="1:25" ht="18.75" customHeight="1" x14ac:dyDescent="0.2">
      <c r="A67" s="257" t="s">
        <v>19</v>
      </c>
      <c r="B67" s="258" t="s">
        <v>20</v>
      </c>
      <c r="C67" s="336" t="s">
        <v>26</v>
      </c>
      <c r="D67" s="259" t="s">
        <v>81</v>
      </c>
      <c r="E67" s="261" t="s">
        <v>82</v>
      </c>
      <c r="F67" s="249" t="s">
        <v>28</v>
      </c>
      <c r="G67" s="26" t="s">
        <v>36</v>
      </c>
      <c r="H67" s="52">
        <v>17.5</v>
      </c>
      <c r="I67" s="52">
        <v>17.5</v>
      </c>
      <c r="J67" s="52">
        <v>0</v>
      </c>
      <c r="K67" s="52">
        <v>0</v>
      </c>
      <c r="L67" s="18">
        <v>17</v>
      </c>
      <c r="M67" s="18">
        <v>17</v>
      </c>
      <c r="N67" s="18">
        <v>0</v>
      </c>
      <c r="O67" s="18">
        <v>0</v>
      </c>
      <c r="P67" s="18"/>
      <c r="Q67" s="18"/>
      <c r="R67" s="18"/>
      <c r="S67" s="18"/>
      <c r="T67" s="18">
        <v>17</v>
      </c>
      <c r="U67" s="18">
        <v>19</v>
      </c>
      <c r="V67" s="427" t="s">
        <v>173</v>
      </c>
      <c r="W67" s="199">
        <v>100</v>
      </c>
      <c r="X67" s="199">
        <v>100</v>
      </c>
      <c r="Y67" s="199">
        <v>100</v>
      </c>
    </row>
    <row r="68" spans="1:25" ht="21" customHeight="1" x14ac:dyDescent="0.2">
      <c r="A68" s="257"/>
      <c r="B68" s="258"/>
      <c r="C68" s="336"/>
      <c r="D68" s="260"/>
      <c r="E68" s="213"/>
      <c r="F68" s="171"/>
      <c r="G68" s="24" t="s">
        <v>8</v>
      </c>
      <c r="H68" s="40">
        <v>17.5</v>
      </c>
      <c r="I68" s="40">
        <f>SUM(I67)</f>
        <v>17.5</v>
      </c>
      <c r="J68" s="40">
        <v>0</v>
      </c>
      <c r="K68" s="40">
        <f t="shared" ref="K68" si="34">SUM(K67)</f>
        <v>0</v>
      </c>
      <c r="L68" s="30">
        <v>17</v>
      </c>
      <c r="M68" s="30">
        <v>17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f t="shared" ref="T68:U68" si="35">SUM(T67)</f>
        <v>17</v>
      </c>
      <c r="U68" s="30">
        <f t="shared" si="35"/>
        <v>19</v>
      </c>
      <c r="V68" s="428"/>
      <c r="W68" s="199"/>
      <c r="X68" s="199"/>
      <c r="Y68" s="199"/>
    </row>
    <row r="69" spans="1:25" ht="23.25" customHeight="1" x14ac:dyDescent="0.2">
      <c r="A69" s="257" t="s">
        <v>19</v>
      </c>
      <c r="B69" s="258" t="s">
        <v>20</v>
      </c>
      <c r="C69" s="336" t="s">
        <v>100</v>
      </c>
      <c r="D69" s="429" t="s">
        <v>92</v>
      </c>
      <c r="E69" s="359" t="s">
        <v>165</v>
      </c>
      <c r="F69" s="360" t="s">
        <v>23</v>
      </c>
      <c r="G69" s="61"/>
      <c r="H69" s="119">
        <v>0</v>
      </c>
      <c r="I69" s="119">
        <v>0</v>
      </c>
      <c r="J69" s="119">
        <v>0</v>
      </c>
      <c r="K69" s="119">
        <v>0</v>
      </c>
      <c r="L69" s="82">
        <v>0</v>
      </c>
      <c r="M69" s="82">
        <v>0</v>
      </c>
      <c r="N69" s="82">
        <v>0</v>
      </c>
      <c r="O69" s="82">
        <v>0</v>
      </c>
      <c r="P69" s="82"/>
      <c r="Q69" s="82"/>
      <c r="R69" s="82"/>
      <c r="S69" s="82"/>
      <c r="T69" s="49">
        <v>0</v>
      </c>
      <c r="U69" s="49">
        <v>0</v>
      </c>
      <c r="V69" s="179" t="s">
        <v>167</v>
      </c>
      <c r="W69" s="199">
        <v>10</v>
      </c>
      <c r="X69" s="199">
        <v>0</v>
      </c>
      <c r="Y69" s="199">
        <v>0</v>
      </c>
    </row>
    <row r="70" spans="1:25" ht="15" customHeight="1" x14ac:dyDescent="0.2">
      <c r="A70" s="257"/>
      <c r="B70" s="258"/>
      <c r="C70" s="336"/>
      <c r="D70" s="430"/>
      <c r="E70" s="224"/>
      <c r="F70" s="360"/>
      <c r="G70" s="113" t="s">
        <v>16</v>
      </c>
      <c r="H70" s="119">
        <v>28.2</v>
      </c>
      <c r="I70" s="119">
        <v>0</v>
      </c>
      <c r="J70" s="119">
        <v>0</v>
      </c>
      <c r="K70" s="119">
        <v>28.2</v>
      </c>
      <c r="L70" s="82">
        <v>29</v>
      </c>
      <c r="M70" s="82">
        <v>0</v>
      </c>
      <c r="N70" s="82">
        <v>0</v>
      </c>
      <c r="O70" s="82">
        <v>29</v>
      </c>
      <c r="P70" s="82"/>
      <c r="Q70" s="82"/>
      <c r="R70" s="82"/>
      <c r="S70" s="82"/>
      <c r="T70" s="49">
        <v>0</v>
      </c>
      <c r="U70" s="49">
        <v>0</v>
      </c>
      <c r="V70" s="226"/>
      <c r="W70" s="199"/>
      <c r="X70" s="199"/>
      <c r="Y70" s="199"/>
    </row>
    <row r="71" spans="1:25" ht="12" customHeight="1" x14ac:dyDescent="0.2">
      <c r="A71" s="257"/>
      <c r="B71" s="258"/>
      <c r="C71" s="336"/>
      <c r="D71" s="430"/>
      <c r="E71" s="224"/>
      <c r="F71" s="360"/>
      <c r="G71" s="61" t="s">
        <v>60</v>
      </c>
      <c r="H71" s="119">
        <v>160</v>
      </c>
      <c r="I71" s="119">
        <v>0</v>
      </c>
      <c r="J71" s="119">
        <v>0</v>
      </c>
      <c r="K71" s="119">
        <v>160</v>
      </c>
      <c r="L71" s="82">
        <v>164.6</v>
      </c>
      <c r="M71" s="82">
        <v>0</v>
      </c>
      <c r="N71" s="82">
        <v>0</v>
      </c>
      <c r="O71" s="82">
        <v>164.6</v>
      </c>
      <c r="P71" s="82"/>
      <c r="Q71" s="82"/>
      <c r="R71" s="82"/>
      <c r="S71" s="82"/>
      <c r="T71" s="49">
        <v>0</v>
      </c>
      <c r="U71" s="49">
        <v>0</v>
      </c>
      <c r="V71" s="226"/>
      <c r="W71" s="199"/>
      <c r="X71" s="199"/>
      <c r="Y71" s="199"/>
    </row>
    <row r="72" spans="1:25" ht="18.75" customHeight="1" x14ac:dyDescent="0.2">
      <c r="A72" s="257"/>
      <c r="B72" s="258"/>
      <c r="C72" s="336"/>
      <c r="D72" s="431"/>
      <c r="E72" s="225"/>
      <c r="F72" s="360"/>
      <c r="G72" s="55" t="s">
        <v>13</v>
      </c>
      <c r="H72" s="124">
        <f>SUM(H69:H71)</f>
        <v>188.2</v>
      </c>
      <c r="I72" s="124">
        <v>0</v>
      </c>
      <c r="J72" s="124">
        <f t="shared" ref="J72" si="36">SUM(J69:J71)</f>
        <v>0</v>
      </c>
      <c r="K72" s="124">
        <v>188.2</v>
      </c>
      <c r="L72" s="83">
        <v>193.6</v>
      </c>
      <c r="M72" s="83">
        <f>SUM(M69:M71)</f>
        <v>0</v>
      </c>
      <c r="N72" s="83">
        <f t="shared" ref="N72" si="37">SUM(N69:N71)</f>
        <v>0</v>
      </c>
      <c r="O72" s="83">
        <v>193.6</v>
      </c>
      <c r="P72" s="83">
        <v>0</v>
      </c>
      <c r="Q72" s="83">
        <v>0</v>
      </c>
      <c r="R72" s="83">
        <v>0</v>
      </c>
      <c r="S72" s="83">
        <v>0</v>
      </c>
      <c r="T72" s="31">
        <v>0</v>
      </c>
      <c r="U72" s="31">
        <v>0</v>
      </c>
      <c r="V72" s="180"/>
      <c r="W72" s="199"/>
      <c r="X72" s="199"/>
      <c r="Y72" s="199"/>
    </row>
    <row r="73" spans="1:25" ht="17.25" customHeight="1" x14ac:dyDescent="0.2">
      <c r="A73" s="236" t="s">
        <v>19</v>
      </c>
      <c r="B73" s="204" t="s">
        <v>20</v>
      </c>
      <c r="C73" s="243" t="s">
        <v>101</v>
      </c>
      <c r="D73" s="337" t="s">
        <v>106</v>
      </c>
      <c r="E73" s="213" t="s">
        <v>69</v>
      </c>
      <c r="F73" s="233" t="s">
        <v>28</v>
      </c>
      <c r="G73" s="22" t="s">
        <v>16</v>
      </c>
      <c r="H73" s="119">
        <v>20</v>
      </c>
      <c r="I73" s="119">
        <v>20</v>
      </c>
      <c r="J73" s="119">
        <v>0</v>
      </c>
      <c r="K73" s="119">
        <v>0</v>
      </c>
      <c r="L73" s="82">
        <v>20</v>
      </c>
      <c r="M73" s="82">
        <v>20</v>
      </c>
      <c r="N73" s="82">
        <v>0</v>
      </c>
      <c r="O73" s="82">
        <v>0</v>
      </c>
      <c r="P73" s="82"/>
      <c r="Q73" s="82"/>
      <c r="R73" s="82"/>
      <c r="S73" s="82"/>
      <c r="T73" s="49">
        <v>40</v>
      </c>
      <c r="U73" s="49">
        <v>40</v>
      </c>
      <c r="V73" s="179" t="s">
        <v>172</v>
      </c>
      <c r="W73" s="188">
        <v>100</v>
      </c>
      <c r="X73" s="188">
        <v>100</v>
      </c>
      <c r="Y73" s="188">
        <v>100</v>
      </c>
    </row>
    <row r="74" spans="1:25" ht="17.25" customHeight="1" x14ac:dyDescent="0.2">
      <c r="A74" s="236"/>
      <c r="B74" s="204"/>
      <c r="C74" s="243"/>
      <c r="D74" s="338"/>
      <c r="E74" s="214"/>
      <c r="F74" s="233"/>
      <c r="G74" s="22" t="s">
        <v>15</v>
      </c>
      <c r="H74" s="120">
        <v>0</v>
      </c>
      <c r="I74" s="120">
        <v>0</v>
      </c>
      <c r="J74" s="120">
        <v>0</v>
      </c>
      <c r="K74" s="120">
        <v>0</v>
      </c>
      <c r="L74" s="49">
        <v>0</v>
      </c>
      <c r="M74" s="49">
        <v>0</v>
      </c>
      <c r="N74" s="49">
        <v>0</v>
      </c>
      <c r="O74" s="49">
        <v>0</v>
      </c>
      <c r="P74" s="49"/>
      <c r="Q74" s="49"/>
      <c r="R74" s="49"/>
      <c r="S74" s="49"/>
      <c r="T74" s="49">
        <v>0</v>
      </c>
      <c r="U74" s="49">
        <v>0</v>
      </c>
      <c r="V74" s="226"/>
      <c r="W74" s="188"/>
      <c r="X74" s="188"/>
      <c r="Y74" s="188"/>
    </row>
    <row r="75" spans="1:25" ht="12.75" customHeight="1" x14ac:dyDescent="0.2">
      <c r="A75" s="236"/>
      <c r="B75" s="204"/>
      <c r="C75" s="243"/>
      <c r="D75" s="338"/>
      <c r="E75" s="214"/>
      <c r="F75" s="233"/>
      <c r="G75" s="22" t="s">
        <v>60</v>
      </c>
      <c r="H75" s="120">
        <v>0</v>
      </c>
      <c r="I75" s="120">
        <v>0</v>
      </c>
      <c r="J75" s="120">
        <v>0</v>
      </c>
      <c r="K75" s="120">
        <v>0</v>
      </c>
      <c r="L75" s="49">
        <v>0</v>
      </c>
      <c r="M75" s="49">
        <v>0</v>
      </c>
      <c r="N75" s="49">
        <v>0</v>
      </c>
      <c r="O75" s="49">
        <v>0</v>
      </c>
      <c r="P75" s="49"/>
      <c r="Q75" s="49"/>
      <c r="R75" s="49"/>
      <c r="S75" s="49"/>
      <c r="T75" s="49">
        <v>0</v>
      </c>
      <c r="U75" s="49">
        <v>0</v>
      </c>
      <c r="V75" s="226"/>
      <c r="W75" s="188"/>
      <c r="X75" s="188"/>
      <c r="Y75" s="188"/>
    </row>
    <row r="76" spans="1:25" ht="18.75" customHeight="1" x14ac:dyDescent="0.2">
      <c r="A76" s="236"/>
      <c r="B76" s="204"/>
      <c r="C76" s="243"/>
      <c r="D76" s="338"/>
      <c r="E76" s="214"/>
      <c r="F76" s="233"/>
      <c r="G76" s="32" t="s">
        <v>13</v>
      </c>
      <c r="H76" s="125">
        <f t="shared" ref="H76:L76" si="38">SUM(H73+H74+H75)</f>
        <v>20</v>
      </c>
      <c r="I76" s="125">
        <f>SUM(I73+I74+I75)</f>
        <v>20</v>
      </c>
      <c r="J76" s="125">
        <f t="shared" si="38"/>
        <v>0</v>
      </c>
      <c r="K76" s="125">
        <f t="shared" si="38"/>
        <v>0</v>
      </c>
      <c r="L76" s="31">
        <f t="shared" si="38"/>
        <v>20</v>
      </c>
      <c r="M76" s="31">
        <f>SUM(M73+M74+M75)</f>
        <v>20</v>
      </c>
      <c r="N76" s="31">
        <f t="shared" ref="N76:O76" si="39">SUM(N73+N74+N75)</f>
        <v>0</v>
      </c>
      <c r="O76" s="31">
        <f t="shared" si="39"/>
        <v>0</v>
      </c>
      <c r="P76" s="31">
        <v>0</v>
      </c>
      <c r="Q76" s="31">
        <v>0</v>
      </c>
      <c r="R76" s="31">
        <v>0</v>
      </c>
      <c r="S76" s="31">
        <v>0</v>
      </c>
      <c r="T76" s="31">
        <v>40</v>
      </c>
      <c r="U76" s="31">
        <v>40</v>
      </c>
      <c r="V76" s="180"/>
      <c r="W76" s="188"/>
      <c r="X76" s="188"/>
      <c r="Y76" s="188"/>
    </row>
    <row r="77" spans="1:25" ht="17.25" customHeight="1" x14ac:dyDescent="0.2">
      <c r="A77" s="257" t="s">
        <v>19</v>
      </c>
      <c r="B77" s="258" t="s">
        <v>20</v>
      </c>
      <c r="C77" s="336" t="s">
        <v>63</v>
      </c>
      <c r="D77" s="265" t="s">
        <v>120</v>
      </c>
      <c r="E77" s="275" t="s">
        <v>95</v>
      </c>
      <c r="F77" s="272" t="s">
        <v>28</v>
      </c>
      <c r="G77" s="146" t="s">
        <v>16</v>
      </c>
      <c r="H77" s="120">
        <v>20</v>
      </c>
      <c r="I77" s="120">
        <v>20</v>
      </c>
      <c r="J77" s="120">
        <v>0</v>
      </c>
      <c r="K77" s="120">
        <v>0</v>
      </c>
      <c r="L77" s="49">
        <v>0</v>
      </c>
      <c r="M77" s="49">
        <v>0</v>
      </c>
      <c r="N77" s="49">
        <v>0</v>
      </c>
      <c r="O77" s="49">
        <v>0</v>
      </c>
      <c r="P77" s="49"/>
      <c r="Q77" s="49"/>
      <c r="R77" s="49"/>
      <c r="S77" s="49"/>
      <c r="T77" s="49">
        <v>0</v>
      </c>
      <c r="U77" s="49">
        <v>0</v>
      </c>
      <c r="V77" s="179" t="s">
        <v>185</v>
      </c>
      <c r="W77" s="196">
        <v>0</v>
      </c>
      <c r="X77" s="196">
        <v>0</v>
      </c>
      <c r="Y77" s="196">
        <v>0</v>
      </c>
    </row>
    <row r="78" spans="1:25" ht="20.25" customHeight="1" x14ac:dyDescent="0.2">
      <c r="A78" s="257"/>
      <c r="B78" s="258"/>
      <c r="C78" s="336"/>
      <c r="D78" s="266"/>
      <c r="E78" s="275"/>
      <c r="F78" s="273"/>
      <c r="G78" s="146" t="s">
        <v>15</v>
      </c>
      <c r="H78" s="120">
        <v>20</v>
      </c>
      <c r="I78" s="120">
        <v>20</v>
      </c>
      <c r="J78" s="120">
        <v>0</v>
      </c>
      <c r="K78" s="120">
        <v>0</v>
      </c>
      <c r="L78" s="49">
        <v>0</v>
      </c>
      <c r="M78" s="49">
        <v>0</v>
      </c>
      <c r="N78" s="49">
        <v>0</v>
      </c>
      <c r="O78" s="49">
        <v>0</v>
      </c>
      <c r="P78" s="49"/>
      <c r="Q78" s="49"/>
      <c r="R78" s="49"/>
      <c r="S78" s="49"/>
      <c r="T78" s="49">
        <v>0</v>
      </c>
      <c r="U78" s="49">
        <v>0</v>
      </c>
      <c r="V78" s="226"/>
      <c r="W78" s="197"/>
      <c r="X78" s="197"/>
      <c r="Y78" s="197"/>
    </row>
    <row r="79" spans="1:25" ht="20.25" customHeight="1" x14ac:dyDescent="0.2">
      <c r="A79" s="257"/>
      <c r="B79" s="258"/>
      <c r="C79" s="336"/>
      <c r="D79" s="266"/>
      <c r="E79" s="275"/>
      <c r="F79" s="273"/>
      <c r="G79" s="146" t="s">
        <v>60</v>
      </c>
      <c r="H79" s="120">
        <v>229</v>
      </c>
      <c r="I79" s="120">
        <v>229</v>
      </c>
      <c r="J79" s="120">
        <v>0</v>
      </c>
      <c r="K79" s="120">
        <v>0</v>
      </c>
      <c r="L79" s="49">
        <v>0</v>
      </c>
      <c r="M79" s="49">
        <v>0</v>
      </c>
      <c r="N79" s="49">
        <v>0</v>
      </c>
      <c r="O79" s="49">
        <v>0</v>
      </c>
      <c r="P79" s="49"/>
      <c r="Q79" s="49"/>
      <c r="R79" s="49"/>
      <c r="S79" s="49"/>
      <c r="T79" s="49">
        <v>0</v>
      </c>
      <c r="U79" s="49">
        <v>0</v>
      </c>
      <c r="V79" s="226"/>
      <c r="W79" s="197"/>
      <c r="X79" s="197"/>
      <c r="Y79" s="197"/>
    </row>
    <row r="80" spans="1:25" ht="20.25" customHeight="1" x14ac:dyDescent="0.2">
      <c r="A80" s="257"/>
      <c r="B80" s="258"/>
      <c r="C80" s="336"/>
      <c r="D80" s="267"/>
      <c r="E80" s="275"/>
      <c r="F80" s="273"/>
      <c r="G80" s="166" t="s">
        <v>91</v>
      </c>
      <c r="H80" s="168">
        <v>269</v>
      </c>
      <c r="I80" s="168">
        <f>SUM(I77:I79)</f>
        <v>269</v>
      </c>
      <c r="J80" s="168">
        <f t="shared" ref="J80:K80" si="40">SUM(J77:J79)</f>
        <v>0</v>
      </c>
      <c r="K80" s="168">
        <f t="shared" si="40"/>
        <v>0</v>
      </c>
      <c r="L80" s="168">
        <v>0</v>
      </c>
      <c r="M80" s="168">
        <f>SUM(M77:M79)</f>
        <v>0</v>
      </c>
      <c r="N80" s="168">
        <f t="shared" ref="N80:O80" si="41">SUM(N77:N79)</f>
        <v>0</v>
      </c>
      <c r="O80" s="168">
        <f t="shared" si="41"/>
        <v>0</v>
      </c>
      <c r="P80" s="168">
        <v>0</v>
      </c>
      <c r="Q80" s="168">
        <v>0</v>
      </c>
      <c r="R80" s="168">
        <v>0</v>
      </c>
      <c r="S80" s="168">
        <v>0</v>
      </c>
      <c r="T80" s="168">
        <f t="shared" ref="T80:U80" si="42">SUM(T77:T79)</f>
        <v>0</v>
      </c>
      <c r="U80" s="168">
        <f t="shared" si="42"/>
        <v>0</v>
      </c>
      <c r="V80" s="402"/>
      <c r="W80" s="198"/>
      <c r="X80" s="198"/>
      <c r="Y80" s="198"/>
    </row>
    <row r="81" spans="1:25" ht="13.5" hidden="1" customHeight="1" x14ac:dyDescent="0.2">
      <c r="A81" s="257"/>
      <c r="B81" s="258"/>
      <c r="C81" s="336"/>
      <c r="D81" s="152"/>
      <c r="E81" s="275"/>
      <c r="F81" s="274"/>
      <c r="G81" s="147"/>
      <c r="H81" s="167"/>
      <c r="I81" s="167"/>
      <c r="J81" s="167"/>
      <c r="K81" s="167"/>
      <c r="L81" s="167"/>
      <c r="M81" s="167"/>
      <c r="N81" s="167"/>
      <c r="O81" s="167"/>
      <c r="P81" s="167"/>
      <c r="Q81" s="167"/>
      <c r="R81" s="167"/>
      <c r="S81" s="167"/>
      <c r="T81" s="167"/>
      <c r="U81" s="167"/>
      <c r="V81" s="145"/>
      <c r="W81" s="133"/>
      <c r="X81" s="133"/>
      <c r="Y81" s="133"/>
    </row>
    <row r="82" spans="1:25" ht="15.75" hidden="1" customHeight="1" thickBot="1" x14ac:dyDescent="0.25">
      <c r="A82" s="15"/>
      <c r="B82" s="150"/>
      <c r="C82" s="165"/>
      <c r="D82" s="151"/>
      <c r="E82" s="148"/>
      <c r="F82" s="149"/>
      <c r="G82" s="147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145"/>
      <c r="W82" s="133"/>
      <c r="X82" s="133"/>
      <c r="Y82" s="133"/>
    </row>
    <row r="83" spans="1:25" ht="15.75" customHeight="1" x14ac:dyDescent="0.2">
      <c r="A83" s="255" t="s">
        <v>19</v>
      </c>
      <c r="B83" s="204" t="s">
        <v>20</v>
      </c>
      <c r="C83" s="243" t="s">
        <v>103</v>
      </c>
      <c r="D83" s="270" t="s">
        <v>130</v>
      </c>
      <c r="E83" s="269" t="s">
        <v>132</v>
      </c>
      <c r="F83" s="268" t="s">
        <v>28</v>
      </c>
      <c r="G83" s="194" t="s">
        <v>16</v>
      </c>
      <c r="H83" s="453">
        <v>0.28999999999999998</v>
      </c>
      <c r="I83" s="453">
        <v>0.28999999999999998</v>
      </c>
      <c r="J83" s="453">
        <v>0</v>
      </c>
      <c r="K83" s="453">
        <v>0</v>
      </c>
      <c r="L83" s="453">
        <v>1</v>
      </c>
      <c r="M83" s="453">
        <v>1</v>
      </c>
      <c r="N83" s="453">
        <v>0</v>
      </c>
      <c r="O83" s="453">
        <v>0</v>
      </c>
      <c r="P83" s="453"/>
      <c r="Q83" s="453"/>
      <c r="R83" s="453"/>
      <c r="S83" s="453"/>
      <c r="T83" s="453">
        <v>0.28999999999999998</v>
      </c>
      <c r="U83" s="453">
        <v>0.28999999999999998</v>
      </c>
      <c r="V83" s="391" t="s">
        <v>172</v>
      </c>
      <c r="W83" s="182">
        <v>100</v>
      </c>
      <c r="X83" s="182">
        <v>100</v>
      </c>
      <c r="Y83" s="182">
        <v>100</v>
      </c>
    </row>
    <row r="84" spans="1:25" ht="12" customHeight="1" x14ac:dyDescent="0.2">
      <c r="A84" s="255"/>
      <c r="B84" s="204"/>
      <c r="C84" s="243"/>
      <c r="D84" s="270"/>
      <c r="E84" s="214"/>
      <c r="F84" s="233"/>
      <c r="G84" s="195"/>
      <c r="H84" s="454"/>
      <c r="I84" s="454"/>
      <c r="J84" s="454"/>
      <c r="K84" s="454"/>
      <c r="L84" s="454"/>
      <c r="M84" s="454"/>
      <c r="N84" s="454"/>
      <c r="O84" s="454"/>
      <c r="P84" s="454"/>
      <c r="Q84" s="454"/>
      <c r="R84" s="454"/>
      <c r="S84" s="454"/>
      <c r="T84" s="454"/>
      <c r="U84" s="454"/>
      <c r="V84" s="392"/>
      <c r="W84" s="187"/>
      <c r="X84" s="187"/>
      <c r="Y84" s="187"/>
    </row>
    <row r="85" spans="1:25" ht="17.25" hidden="1" customHeight="1" x14ac:dyDescent="0.2">
      <c r="A85" s="255"/>
      <c r="B85" s="204"/>
      <c r="C85" s="243"/>
      <c r="D85" s="270"/>
      <c r="E85" s="214"/>
      <c r="F85" s="233"/>
      <c r="G85" s="63" t="s">
        <v>16</v>
      </c>
      <c r="H85" s="64">
        <v>0.28999999999999998</v>
      </c>
      <c r="I85" s="64">
        <v>0.28999999999999998</v>
      </c>
      <c r="J85" s="64">
        <v>0</v>
      </c>
      <c r="K85" s="64">
        <v>0</v>
      </c>
      <c r="L85" s="64">
        <v>1</v>
      </c>
      <c r="M85" s="64">
        <v>1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0.28999999999999998</v>
      </c>
      <c r="U85" s="64">
        <v>0.28999999999999998</v>
      </c>
      <c r="V85" s="392"/>
      <c r="W85" s="187"/>
      <c r="X85" s="187"/>
      <c r="Y85" s="187"/>
    </row>
    <row r="86" spans="1:25" ht="18.75" customHeight="1" x14ac:dyDescent="0.2">
      <c r="A86" s="256"/>
      <c r="B86" s="205"/>
      <c r="C86" s="244"/>
      <c r="D86" s="271"/>
      <c r="E86" s="215"/>
      <c r="F86" s="172"/>
      <c r="G86" s="38" t="s">
        <v>13</v>
      </c>
      <c r="H86" s="20">
        <v>0.28999999999999998</v>
      </c>
      <c r="I86" s="20">
        <v>0.28999999999999998</v>
      </c>
      <c r="J86" s="20">
        <v>0</v>
      </c>
      <c r="K86" s="20">
        <v>0</v>
      </c>
      <c r="L86" s="20">
        <v>1</v>
      </c>
      <c r="M86" s="20">
        <v>1</v>
      </c>
      <c r="N86" s="20">
        <v>0</v>
      </c>
      <c r="O86" s="20">
        <v>0</v>
      </c>
      <c r="P86" s="20">
        <v>0</v>
      </c>
      <c r="Q86" s="20">
        <v>0</v>
      </c>
      <c r="R86" s="20">
        <v>0</v>
      </c>
      <c r="S86" s="20">
        <v>0</v>
      </c>
      <c r="T86" s="20">
        <v>0.28999999999999998</v>
      </c>
      <c r="U86" s="20">
        <v>0.28999999999999998</v>
      </c>
      <c r="V86" s="393"/>
      <c r="W86" s="183"/>
      <c r="X86" s="183"/>
      <c r="Y86" s="183"/>
    </row>
    <row r="87" spans="1:25" ht="25.5" customHeight="1" x14ac:dyDescent="0.2">
      <c r="A87" s="200" t="s">
        <v>19</v>
      </c>
      <c r="B87" s="203" t="s">
        <v>20</v>
      </c>
      <c r="C87" s="242" t="s">
        <v>117</v>
      </c>
      <c r="D87" s="339" t="s">
        <v>153</v>
      </c>
      <c r="E87" s="213" t="s">
        <v>111</v>
      </c>
      <c r="F87" s="213" t="s">
        <v>28</v>
      </c>
      <c r="G87" s="132" t="s">
        <v>60</v>
      </c>
      <c r="H87" s="121">
        <v>0</v>
      </c>
      <c r="I87" s="121">
        <v>0</v>
      </c>
      <c r="J87" s="121">
        <v>0</v>
      </c>
      <c r="K87" s="121">
        <v>0</v>
      </c>
      <c r="L87" s="121">
        <v>86.1</v>
      </c>
      <c r="M87" s="121">
        <v>86.1</v>
      </c>
      <c r="N87" s="121">
        <v>0</v>
      </c>
      <c r="O87" s="121">
        <v>0</v>
      </c>
      <c r="P87" s="121"/>
      <c r="Q87" s="121"/>
      <c r="R87" s="121"/>
      <c r="S87" s="121"/>
      <c r="T87" s="121">
        <v>0</v>
      </c>
      <c r="U87" s="121">
        <v>0</v>
      </c>
      <c r="V87" s="391" t="s">
        <v>172</v>
      </c>
      <c r="W87" s="182">
        <v>100</v>
      </c>
      <c r="X87" s="182">
        <v>100</v>
      </c>
      <c r="Y87" s="182">
        <v>100</v>
      </c>
    </row>
    <row r="88" spans="1:25" ht="18" customHeight="1" x14ac:dyDescent="0.2">
      <c r="A88" s="201"/>
      <c r="B88" s="204"/>
      <c r="C88" s="243"/>
      <c r="D88" s="222"/>
      <c r="E88" s="214"/>
      <c r="F88" s="214"/>
      <c r="G88" s="132" t="s">
        <v>16</v>
      </c>
      <c r="H88" s="121">
        <v>0</v>
      </c>
      <c r="I88" s="121">
        <v>0</v>
      </c>
      <c r="J88" s="121">
        <v>0</v>
      </c>
      <c r="K88" s="121">
        <v>0</v>
      </c>
      <c r="L88" s="121">
        <v>15.2</v>
      </c>
      <c r="M88" s="121">
        <v>15.2</v>
      </c>
      <c r="N88" s="121">
        <v>0</v>
      </c>
      <c r="O88" s="121">
        <v>0</v>
      </c>
      <c r="P88" s="121"/>
      <c r="Q88" s="121"/>
      <c r="R88" s="121"/>
      <c r="S88" s="121"/>
      <c r="T88" s="121">
        <v>0</v>
      </c>
      <c r="U88" s="121">
        <v>0</v>
      </c>
      <c r="V88" s="392"/>
      <c r="W88" s="187"/>
      <c r="X88" s="187"/>
      <c r="Y88" s="187"/>
    </row>
    <row r="89" spans="1:25" ht="15.75" customHeight="1" x14ac:dyDescent="0.2">
      <c r="A89" s="202"/>
      <c r="B89" s="205"/>
      <c r="C89" s="244"/>
      <c r="D89" s="223"/>
      <c r="E89" s="215"/>
      <c r="F89" s="215"/>
      <c r="G89" s="110" t="s">
        <v>145</v>
      </c>
      <c r="H89" s="111">
        <v>0</v>
      </c>
      <c r="I89" s="111">
        <v>0</v>
      </c>
      <c r="J89" s="111">
        <v>0</v>
      </c>
      <c r="K89" s="111">
        <v>0</v>
      </c>
      <c r="L89" s="111">
        <v>101.3</v>
      </c>
      <c r="M89" s="111">
        <v>101.3</v>
      </c>
      <c r="N89" s="111">
        <v>0</v>
      </c>
      <c r="O89" s="111">
        <v>0</v>
      </c>
      <c r="P89" s="111">
        <v>0</v>
      </c>
      <c r="Q89" s="111">
        <v>0</v>
      </c>
      <c r="R89" s="111">
        <v>0</v>
      </c>
      <c r="S89" s="111">
        <v>0</v>
      </c>
      <c r="T89" s="111">
        <v>0</v>
      </c>
      <c r="U89" s="111">
        <v>0</v>
      </c>
      <c r="V89" s="393"/>
      <c r="W89" s="183"/>
      <c r="X89" s="183"/>
      <c r="Y89" s="183"/>
    </row>
    <row r="90" spans="1:25" ht="12.75" customHeight="1" x14ac:dyDescent="0.2">
      <c r="A90" s="230" t="s">
        <v>19</v>
      </c>
      <c r="B90" s="207" t="s">
        <v>20</v>
      </c>
      <c r="C90" s="396" t="s">
        <v>99</v>
      </c>
      <c r="D90" s="222" t="s">
        <v>115</v>
      </c>
      <c r="E90" s="224" t="s">
        <v>116</v>
      </c>
      <c r="F90" s="224" t="s">
        <v>28</v>
      </c>
      <c r="G90" s="109" t="s">
        <v>16</v>
      </c>
      <c r="H90" s="153">
        <v>0.5</v>
      </c>
      <c r="I90" s="153">
        <v>0.5</v>
      </c>
      <c r="J90" s="154">
        <v>0</v>
      </c>
      <c r="K90" s="155">
        <v>0</v>
      </c>
      <c r="L90" s="156">
        <v>0</v>
      </c>
      <c r="M90" s="156">
        <v>0</v>
      </c>
      <c r="N90" s="157">
        <v>0</v>
      </c>
      <c r="O90" s="130">
        <v>0</v>
      </c>
      <c r="P90" s="156"/>
      <c r="Q90" s="156"/>
      <c r="R90" s="157"/>
      <c r="S90" s="130"/>
      <c r="T90" s="130">
        <v>0</v>
      </c>
      <c r="U90" s="130">
        <v>0</v>
      </c>
      <c r="V90" s="226" t="s">
        <v>172</v>
      </c>
      <c r="W90" s="182">
        <v>0</v>
      </c>
      <c r="X90" s="182">
        <v>0</v>
      </c>
      <c r="Y90" s="182">
        <v>0</v>
      </c>
    </row>
    <row r="91" spans="1:25" ht="17.25" customHeight="1" x14ac:dyDescent="0.2">
      <c r="A91" s="230"/>
      <c r="B91" s="207"/>
      <c r="C91" s="396"/>
      <c r="D91" s="222"/>
      <c r="E91" s="224"/>
      <c r="F91" s="224"/>
      <c r="G91" s="108" t="s">
        <v>15</v>
      </c>
      <c r="H91" s="158">
        <v>0.5</v>
      </c>
      <c r="I91" s="158">
        <v>0.5</v>
      </c>
      <c r="J91" s="159">
        <v>0</v>
      </c>
      <c r="K91" s="160">
        <v>0</v>
      </c>
      <c r="L91" s="161">
        <v>0</v>
      </c>
      <c r="M91" s="161">
        <v>0</v>
      </c>
      <c r="N91" s="162">
        <v>0</v>
      </c>
      <c r="O91" s="163">
        <v>0</v>
      </c>
      <c r="P91" s="161"/>
      <c r="Q91" s="161"/>
      <c r="R91" s="162"/>
      <c r="S91" s="163"/>
      <c r="T91" s="163">
        <v>0</v>
      </c>
      <c r="U91" s="163">
        <v>0</v>
      </c>
      <c r="V91" s="226"/>
      <c r="W91" s="187"/>
      <c r="X91" s="187"/>
      <c r="Y91" s="187"/>
    </row>
    <row r="92" spans="1:25" ht="20.25" customHeight="1" x14ac:dyDescent="0.2">
      <c r="A92" s="230"/>
      <c r="B92" s="207"/>
      <c r="C92" s="396"/>
      <c r="D92" s="222"/>
      <c r="E92" s="224"/>
      <c r="F92" s="224"/>
      <c r="G92" s="108" t="s">
        <v>60</v>
      </c>
      <c r="H92" s="158">
        <v>5.79</v>
      </c>
      <c r="I92" s="158">
        <v>5.79</v>
      </c>
      <c r="J92" s="159">
        <v>0</v>
      </c>
      <c r="K92" s="160">
        <v>0</v>
      </c>
      <c r="L92" s="161">
        <v>0</v>
      </c>
      <c r="M92" s="161">
        <v>0</v>
      </c>
      <c r="N92" s="162">
        <v>0</v>
      </c>
      <c r="O92" s="163">
        <v>0</v>
      </c>
      <c r="P92" s="161"/>
      <c r="Q92" s="161"/>
      <c r="R92" s="162"/>
      <c r="S92" s="163"/>
      <c r="T92" s="163">
        <v>0</v>
      </c>
      <c r="U92" s="163">
        <v>0</v>
      </c>
      <c r="V92" s="226"/>
      <c r="W92" s="187"/>
      <c r="X92" s="187"/>
      <c r="Y92" s="187"/>
    </row>
    <row r="93" spans="1:25" ht="21.75" customHeight="1" thickBot="1" x14ac:dyDescent="0.25">
      <c r="A93" s="231"/>
      <c r="B93" s="208"/>
      <c r="C93" s="397"/>
      <c r="D93" s="223"/>
      <c r="E93" s="225"/>
      <c r="F93" s="225"/>
      <c r="G93" s="144" t="s">
        <v>13</v>
      </c>
      <c r="H93" s="126">
        <v>6.8</v>
      </c>
      <c r="I93" s="126">
        <v>6.8</v>
      </c>
      <c r="J93" s="127">
        <v>0</v>
      </c>
      <c r="K93" s="128">
        <v>0</v>
      </c>
      <c r="L93" s="126">
        <v>0</v>
      </c>
      <c r="M93" s="126">
        <v>0</v>
      </c>
      <c r="N93" s="127">
        <v>0</v>
      </c>
      <c r="O93" s="128">
        <v>0</v>
      </c>
      <c r="P93" s="126">
        <v>0</v>
      </c>
      <c r="Q93" s="126">
        <v>0</v>
      </c>
      <c r="R93" s="127">
        <v>0</v>
      </c>
      <c r="S93" s="128">
        <v>0</v>
      </c>
      <c r="T93" s="128">
        <v>0</v>
      </c>
      <c r="U93" s="128">
        <v>0</v>
      </c>
      <c r="V93" s="180"/>
      <c r="W93" s="183"/>
      <c r="X93" s="183"/>
      <c r="Y93" s="183"/>
    </row>
    <row r="94" spans="1:25" ht="17.25" customHeight="1" thickBot="1" x14ac:dyDescent="0.25">
      <c r="A94" s="13" t="s">
        <v>19</v>
      </c>
      <c r="B94" s="95" t="s">
        <v>20</v>
      </c>
      <c r="C94" s="216" t="s">
        <v>14</v>
      </c>
      <c r="D94" s="217"/>
      <c r="E94" s="217"/>
      <c r="F94" s="217"/>
      <c r="G94" s="218"/>
      <c r="H94" s="96">
        <f>SUM(H52,H54,H59,H61,H63,H66,H68,H72,H76,H80,H93,H86,H89)</f>
        <v>2041.3299999999997</v>
      </c>
      <c r="I94" s="96">
        <f>SUM(I52,I54,I59,I61,I63,I66,I68,I72,I76,I80,I93,I86,I89)</f>
        <v>1853.1299999999997</v>
      </c>
      <c r="J94" s="96">
        <f>SUM(J52,J54,J59,J61,J63,J66,J68,J72,J76,J80,J93,J86,J89)</f>
        <v>767.64</v>
      </c>
      <c r="K94" s="96">
        <f>SUM(K52,K54,K59,K61,K63,K66,K68,K72,K76,K80,K93,K89,K86)</f>
        <v>188.2</v>
      </c>
      <c r="L94" s="96">
        <f>SUM(L52,L54,L59,L61,L63,L66,L68,L72,L76,L80,L93,L86,L89)</f>
        <v>2199.29</v>
      </c>
      <c r="M94" s="96">
        <f>SUM(M52,M54,M59,M61,M63,M66,M68,M72,M76,M80,M93,M86,M89)</f>
        <v>1972.3899999999999</v>
      </c>
      <c r="N94" s="96">
        <f>SUM(N52,N54,N59,N61,N63,N66,N68,N72,N76,N80,N93,N86,N89)</f>
        <v>886.75</v>
      </c>
      <c r="O94" s="96">
        <f>SUM(O52,O54,O59,O61,O63,O66,O68,O72,O76,O80,O93,O86,O89)</f>
        <v>226.89999999999998</v>
      </c>
      <c r="P94" s="96">
        <v>0</v>
      </c>
      <c r="Q94" s="96">
        <v>0</v>
      </c>
      <c r="R94" s="96">
        <v>0</v>
      </c>
      <c r="S94" s="96">
        <v>0</v>
      </c>
      <c r="T94" s="96">
        <f>SUM(T52,T54,T59,T61,T63,T66,T68,T72,T76,T80,T93,T86,T89)</f>
        <v>1600.942</v>
      </c>
      <c r="U94" s="96">
        <f>SUM(U52,U54,U59,U61,U63,U66,U68,U72,U76,U80,U93,U86,U89)</f>
        <v>1612.94</v>
      </c>
      <c r="V94" s="98" t="s">
        <v>30</v>
      </c>
      <c r="W94" s="99"/>
      <c r="X94" s="99"/>
      <c r="Y94" s="100"/>
    </row>
    <row r="95" spans="1:25" ht="19.5" customHeight="1" thickBot="1" x14ac:dyDescent="0.25">
      <c r="A95" s="15" t="s">
        <v>19</v>
      </c>
      <c r="B95" s="95" t="s">
        <v>21</v>
      </c>
      <c r="C95" s="219" t="s">
        <v>157</v>
      </c>
      <c r="D95" s="220"/>
      <c r="E95" s="220"/>
      <c r="F95" s="2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1"/>
    </row>
    <row r="96" spans="1:25" ht="16.5" customHeight="1" x14ac:dyDescent="0.2">
      <c r="A96" s="232" t="s">
        <v>19</v>
      </c>
      <c r="B96" s="206" t="s">
        <v>21</v>
      </c>
      <c r="C96" s="227" t="s">
        <v>110</v>
      </c>
      <c r="D96" s="398" t="s">
        <v>134</v>
      </c>
      <c r="E96" s="173" t="s">
        <v>97</v>
      </c>
      <c r="F96" s="171" t="s">
        <v>28</v>
      </c>
      <c r="G96" s="114" t="s">
        <v>15</v>
      </c>
      <c r="H96" s="52">
        <v>21</v>
      </c>
      <c r="I96" s="52">
        <v>21</v>
      </c>
      <c r="J96" s="52">
        <v>0</v>
      </c>
      <c r="K96" s="52">
        <v>0</v>
      </c>
      <c r="L96" s="52">
        <v>20</v>
      </c>
      <c r="M96" s="52">
        <v>0</v>
      </c>
      <c r="N96" s="52">
        <v>0</v>
      </c>
      <c r="O96" s="52">
        <v>20</v>
      </c>
      <c r="P96" s="52"/>
      <c r="Q96" s="52"/>
      <c r="R96" s="52"/>
      <c r="S96" s="52"/>
      <c r="T96" s="53">
        <v>22</v>
      </c>
      <c r="U96" s="53">
        <v>0</v>
      </c>
      <c r="V96" s="394" t="s">
        <v>172</v>
      </c>
      <c r="W96" s="189">
        <v>100</v>
      </c>
      <c r="X96" s="189">
        <v>100</v>
      </c>
      <c r="Y96" s="189">
        <v>100</v>
      </c>
    </row>
    <row r="97" spans="1:30" ht="14.25" customHeight="1" x14ac:dyDescent="0.2">
      <c r="A97" s="230"/>
      <c r="B97" s="207"/>
      <c r="C97" s="228"/>
      <c r="D97" s="399"/>
      <c r="E97" s="209"/>
      <c r="F97" s="233"/>
      <c r="G97" s="114" t="s">
        <v>60</v>
      </c>
      <c r="H97" s="52">
        <v>123</v>
      </c>
      <c r="I97" s="52">
        <v>123</v>
      </c>
      <c r="J97" s="52">
        <v>0</v>
      </c>
      <c r="K97" s="52">
        <v>0</v>
      </c>
      <c r="L97" s="52">
        <v>200</v>
      </c>
      <c r="M97" s="52">
        <v>0</v>
      </c>
      <c r="N97" s="52">
        <v>0</v>
      </c>
      <c r="O97" s="52">
        <v>200</v>
      </c>
      <c r="P97" s="52"/>
      <c r="Q97" s="52"/>
      <c r="R97" s="52"/>
      <c r="S97" s="52"/>
      <c r="T97" s="53">
        <v>123</v>
      </c>
      <c r="U97" s="53">
        <v>0</v>
      </c>
      <c r="V97" s="394"/>
      <c r="W97" s="189"/>
      <c r="X97" s="189"/>
      <c r="Y97" s="189"/>
    </row>
    <row r="98" spans="1:30" ht="16.5" customHeight="1" x14ac:dyDescent="0.2">
      <c r="A98" s="230"/>
      <c r="B98" s="207"/>
      <c r="C98" s="228"/>
      <c r="D98" s="399"/>
      <c r="E98" s="209"/>
      <c r="F98" s="233"/>
      <c r="G98" s="22" t="s">
        <v>121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/>
      <c r="Q98" s="52"/>
      <c r="R98" s="52"/>
      <c r="S98" s="52"/>
      <c r="T98" s="53">
        <v>0</v>
      </c>
      <c r="U98" s="53">
        <v>0</v>
      </c>
      <c r="V98" s="394"/>
      <c r="W98" s="189"/>
      <c r="X98" s="189"/>
      <c r="Y98" s="189"/>
    </row>
    <row r="99" spans="1:30" ht="16.5" customHeight="1" x14ac:dyDescent="0.2">
      <c r="A99" s="231"/>
      <c r="B99" s="208"/>
      <c r="C99" s="229"/>
      <c r="D99" s="400"/>
      <c r="E99" s="174"/>
      <c r="F99" s="172"/>
      <c r="G99" s="24" t="s">
        <v>13</v>
      </c>
      <c r="H99" s="20">
        <f>SUM(H96+H98+H97)</f>
        <v>144</v>
      </c>
      <c r="I99" s="20">
        <f>SUM(I96+I98+I97)</f>
        <v>144</v>
      </c>
      <c r="J99" s="20">
        <f>SUM(J96+J98)</f>
        <v>0</v>
      </c>
      <c r="K99" s="20">
        <f>SUM(K96+K98)</f>
        <v>0</v>
      </c>
      <c r="L99" s="17">
        <v>220</v>
      </c>
      <c r="M99" s="17">
        <v>0</v>
      </c>
      <c r="N99" s="17">
        <f>SUM(N96+N98)</f>
        <v>0</v>
      </c>
      <c r="O99" s="17">
        <v>220</v>
      </c>
      <c r="P99" s="17">
        <v>0</v>
      </c>
      <c r="Q99" s="17">
        <v>0</v>
      </c>
      <c r="R99" s="17">
        <v>0</v>
      </c>
      <c r="S99" s="17">
        <v>0</v>
      </c>
      <c r="T99" s="56">
        <v>145</v>
      </c>
      <c r="U99" s="56">
        <f>SUM(U96:U98)</f>
        <v>0</v>
      </c>
      <c r="V99" s="394"/>
      <c r="W99" s="189"/>
      <c r="X99" s="189"/>
      <c r="Y99" s="189"/>
    </row>
    <row r="100" spans="1:30" ht="18" customHeight="1" x14ac:dyDescent="0.2">
      <c r="A100" s="254" t="s">
        <v>19</v>
      </c>
      <c r="B100" s="203" t="s">
        <v>21</v>
      </c>
      <c r="C100" s="242" t="s">
        <v>125</v>
      </c>
      <c r="D100" s="210" t="s">
        <v>133</v>
      </c>
      <c r="E100" s="173" t="s">
        <v>135</v>
      </c>
      <c r="F100" s="173" t="s">
        <v>28</v>
      </c>
      <c r="G100" s="66" t="s">
        <v>121</v>
      </c>
      <c r="H100" s="52">
        <v>5.5</v>
      </c>
      <c r="I100" s="52">
        <v>5.5</v>
      </c>
      <c r="J100" s="52">
        <v>0</v>
      </c>
      <c r="K100" s="52">
        <v>0</v>
      </c>
      <c r="L100" s="18">
        <v>0</v>
      </c>
      <c r="M100" s="18">
        <v>0</v>
      </c>
      <c r="N100" s="18">
        <v>0</v>
      </c>
      <c r="O100" s="18">
        <v>0</v>
      </c>
      <c r="P100" s="18"/>
      <c r="Q100" s="18"/>
      <c r="R100" s="18"/>
      <c r="S100" s="18"/>
      <c r="T100" s="18">
        <v>0</v>
      </c>
      <c r="U100" s="18">
        <v>0</v>
      </c>
      <c r="V100" s="394" t="s">
        <v>172</v>
      </c>
      <c r="W100" s="188">
        <v>100</v>
      </c>
      <c r="X100" s="188">
        <v>0</v>
      </c>
      <c r="Y100" s="188">
        <v>0</v>
      </c>
    </row>
    <row r="101" spans="1:30" ht="11.25" customHeight="1" x14ac:dyDescent="0.2">
      <c r="A101" s="254"/>
      <c r="B101" s="204"/>
      <c r="C101" s="243"/>
      <c r="D101" s="211"/>
      <c r="E101" s="209"/>
      <c r="F101" s="209"/>
      <c r="G101" s="58" t="s">
        <v>15</v>
      </c>
      <c r="H101" s="52">
        <v>5.5</v>
      </c>
      <c r="I101" s="52">
        <v>5.5</v>
      </c>
      <c r="J101" s="52">
        <v>0</v>
      </c>
      <c r="K101" s="52">
        <v>0</v>
      </c>
      <c r="L101" s="18">
        <v>0</v>
      </c>
      <c r="M101" s="18">
        <v>0</v>
      </c>
      <c r="N101" s="18">
        <v>0</v>
      </c>
      <c r="O101" s="18">
        <v>0</v>
      </c>
      <c r="P101" s="18"/>
      <c r="Q101" s="18"/>
      <c r="R101" s="18"/>
      <c r="S101" s="18"/>
      <c r="T101" s="18">
        <v>0</v>
      </c>
      <c r="U101" s="18">
        <v>0</v>
      </c>
      <c r="V101" s="394"/>
      <c r="W101" s="188"/>
      <c r="X101" s="188"/>
      <c r="Y101" s="188"/>
    </row>
    <row r="102" spans="1:30" ht="17.25" customHeight="1" x14ac:dyDescent="0.2">
      <c r="A102" s="254"/>
      <c r="B102" s="204"/>
      <c r="C102" s="243"/>
      <c r="D102" s="211"/>
      <c r="E102" s="209"/>
      <c r="F102" s="209"/>
      <c r="G102" s="22" t="s">
        <v>60</v>
      </c>
      <c r="H102" s="52">
        <v>66</v>
      </c>
      <c r="I102" s="52">
        <v>66</v>
      </c>
      <c r="J102" s="52">
        <v>0</v>
      </c>
      <c r="K102" s="52">
        <v>0</v>
      </c>
      <c r="L102" s="18">
        <v>0</v>
      </c>
      <c r="M102" s="18">
        <v>0</v>
      </c>
      <c r="N102" s="18">
        <v>0</v>
      </c>
      <c r="O102" s="18">
        <v>0</v>
      </c>
      <c r="P102" s="18"/>
      <c r="Q102" s="18"/>
      <c r="R102" s="18"/>
      <c r="S102" s="18"/>
      <c r="T102" s="18">
        <v>0</v>
      </c>
      <c r="U102" s="18">
        <v>0</v>
      </c>
      <c r="V102" s="395"/>
      <c r="W102" s="188"/>
      <c r="X102" s="188"/>
      <c r="Y102" s="188"/>
    </row>
    <row r="103" spans="1:30" ht="15" customHeight="1" x14ac:dyDescent="0.2">
      <c r="A103" s="254"/>
      <c r="B103" s="205"/>
      <c r="C103" s="244"/>
      <c r="D103" s="212"/>
      <c r="E103" s="174"/>
      <c r="F103" s="174"/>
      <c r="G103" s="39" t="s">
        <v>91</v>
      </c>
      <c r="H103" s="40">
        <v>77</v>
      </c>
      <c r="I103" s="40">
        <v>77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395"/>
      <c r="W103" s="188"/>
      <c r="X103" s="188"/>
      <c r="Y103" s="188"/>
    </row>
    <row r="104" spans="1:30" s="44" customFormat="1" ht="18" customHeight="1" x14ac:dyDescent="0.2">
      <c r="A104" s="200" t="s">
        <v>19</v>
      </c>
      <c r="B104" s="203" t="s">
        <v>21</v>
      </c>
      <c r="C104" s="242" t="s">
        <v>131</v>
      </c>
      <c r="D104" s="245" t="s">
        <v>151</v>
      </c>
      <c r="E104" s="173" t="s">
        <v>135</v>
      </c>
      <c r="F104" s="173" t="s">
        <v>28</v>
      </c>
      <c r="G104" s="131" t="s">
        <v>15</v>
      </c>
      <c r="H104" s="164">
        <v>0</v>
      </c>
      <c r="I104" s="164">
        <v>0</v>
      </c>
      <c r="J104" s="164">
        <v>0</v>
      </c>
      <c r="K104" s="164">
        <v>0</v>
      </c>
      <c r="L104" s="164">
        <v>319.10000000000002</v>
      </c>
      <c r="M104" s="164">
        <v>319.10000000000002</v>
      </c>
      <c r="N104" s="164">
        <v>0</v>
      </c>
      <c r="O104" s="164">
        <v>0</v>
      </c>
      <c r="P104" s="164"/>
      <c r="Q104" s="164"/>
      <c r="R104" s="164"/>
      <c r="S104" s="164"/>
      <c r="T104" s="164">
        <v>0</v>
      </c>
      <c r="U104" s="164">
        <v>0</v>
      </c>
      <c r="V104" s="401" t="s">
        <v>172</v>
      </c>
      <c r="W104" s="181">
        <v>100</v>
      </c>
      <c r="X104" s="181">
        <v>100</v>
      </c>
      <c r="Y104" s="181">
        <v>100</v>
      </c>
      <c r="Z104" s="5"/>
      <c r="AA104" s="5"/>
      <c r="AB104" s="5"/>
      <c r="AC104" s="5"/>
      <c r="AD104" s="5"/>
    </row>
    <row r="105" spans="1:30" s="44" customFormat="1" ht="19.5" customHeight="1" x14ac:dyDescent="0.2">
      <c r="A105" s="201"/>
      <c r="B105" s="204"/>
      <c r="C105" s="243"/>
      <c r="D105" s="246"/>
      <c r="E105" s="209"/>
      <c r="F105" s="209"/>
      <c r="G105" s="131" t="s">
        <v>16</v>
      </c>
      <c r="H105" s="164">
        <v>0</v>
      </c>
      <c r="I105" s="164">
        <v>0</v>
      </c>
      <c r="J105" s="164">
        <v>0</v>
      </c>
      <c r="K105" s="164">
        <v>0</v>
      </c>
      <c r="L105" s="164">
        <v>56.3</v>
      </c>
      <c r="M105" s="164">
        <v>56.3</v>
      </c>
      <c r="N105" s="164">
        <v>0</v>
      </c>
      <c r="O105" s="164">
        <v>0</v>
      </c>
      <c r="P105" s="164"/>
      <c r="Q105" s="164"/>
      <c r="R105" s="164"/>
      <c r="S105" s="164"/>
      <c r="T105" s="164">
        <v>0</v>
      </c>
      <c r="U105" s="164">
        <v>0</v>
      </c>
      <c r="V105" s="401"/>
      <c r="W105" s="181"/>
      <c r="X105" s="181"/>
      <c r="Y105" s="181"/>
      <c r="Z105" s="5"/>
      <c r="AA105" s="5"/>
      <c r="AB105" s="5"/>
      <c r="AC105" s="5"/>
      <c r="AD105" s="5"/>
    </row>
    <row r="106" spans="1:30" s="44" customFormat="1" ht="18" customHeight="1" x14ac:dyDescent="0.2">
      <c r="A106" s="202"/>
      <c r="B106" s="205"/>
      <c r="C106" s="244"/>
      <c r="D106" s="247"/>
      <c r="E106" s="174"/>
      <c r="F106" s="174"/>
      <c r="G106" s="39" t="s">
        <v>93</v>
      </c>
      <c r="H106" s="40">
        <v>0</v>
      </c>
      <c r="I106" s="40">
        <v>0</v>
      </c>
      <c r="J106" s="40">
        <v>0</v>
      </c>
      <c r="K106" s="40">
        <v>0</v>
      </c>
      <c r="L106" s="40">
        <v>375.4</v>
      </c>
      <c r="M106" s="40">
        <v>375.4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1"/>
      <c r="W106" s="181"/>
      <c r="X106" s="181"/>
      <c r="Y106" s="181"/>
      <c r="Z106" s="5"/>
      <c r="AA106" s="5"/>
      <c r="AB106" s="5"/>
      <c r="AC106" s="5"/>
      <c r="AD106" s="5"/>
    </row>
    <row r="107" spans="1:30" s="44" customFormat="1" ht="20.25" customHeight="1" x14ac:dyDescent="0.2">
      <c r="A107" s="254" t="s">
        <v>19</v>
      </c>
      <c r="B107" s="240" t="s">
        <v>21</v>
      </c>
      <c r="C107" s="241" t="s">
        <v>28</v>
      </c>
      <c r="D107" s="210" t="s">
        <v>112</v>
      </c>
      <c r="E107" s="173" t="s">
        <v>96</v>
      </c>
      <c r="F107" s="171" t="s">
        <v>28</v>
      </c>
      <c r="G107" s="131" t="s">
        <v>16</v>
      </c>
      <c r="H107" s="164">
        <v>4.74</v>
      </c>
      <c r="I107" s="164">
        <v>4.74</v>
      </c>
      <c r="J107" s="164">
        <v>0</v>
      </c>
      <c r="K107" s="164">
        <v>0</v>
      </c>
      <c r="L107" s="164">
        <v>13.6</v>
      </c>
      <c r="M107" s="164">
        <v>13.6</v>
      </c>
      <c r="N107" s="164">
        <v>0</v>
      </c>
      <c r="O107" s="164">
        <v>0</v>
      </c>
      <c r="P107" s="164"/>
      <c r="Q107" s="164"/>
      <c r="R107" s="164"/>
      <c r="S107" s="164"/>
      <c r="T107" s="164">
        <v>15</v>
      </c>
      <c r="U107" s="164">
        <v>15</v>
      </c>
      <c r="V107" s="177" t="s">
        <v>184</v>
      </c>
      <c r="W107" s="455">
        <v>2</v>
      </c>
      <c r="X107" s="455">
        <v>2</v>
      </c>
      <c r="Y107" s="455">
        <v>2</v>
      </c>
      <c r="Z107" s="5"/>
      <c r="AA107" s="5"/>
      <c r="AB107" s="5"/>
      <c r="AC107" s="5"/>
      <c r="AD107" s="5"/>
    </row>
    <row r="108" spans="1:30" s="43" customFormat="1" ht="11.25" hidden="1" customHeight="1" x14ac:dyDescent="0.2">
      <c r="A108" s="254"/>
      <c r="B108" s="240"/>
      <c r="C108" s="241"/>
      <c r="D108" s="211"/>
      <c r="E108" s="209"/>
      <c r="F108" s="233"/>
      <c r="G108" s="22" t="s">
        <v>16</v>
      </c>
      <c r="H108" s="52">
        <v>4.74</v>
      </c>
      <c r="I108" s="52">
        <v>4.74</v>
      </c>
      <c r="J108" s="52">
        <v>0</v>
      </c>
      <c r="K108" s="52">
        <v>0</v>
      </c>
      <c r="L108" s="52">
        <v>13.6</v>
      </c>
      <c r="M108" s="18">
        <v>13.6</v>
      </c>
      <c r="N108" s="18">
        <v>0</v>
      </c>
      <c r="O108" s="18">
        <v>0</v>
      </c>
      <c r="P108" s="52">
        <v>0</v>
      </c>
      <c r="Q108" s="18">
        <v>0</v>
      </c>
      <c r="R108" s="18">
        <v>0</v>
      </c>
      <c r="S108" s="18">
        <v>0</v>
      </c>
      <c r="T108" s="18">
        <v>15</v>
      </c>
      <c r="U108" s="18">
        <v>15</v>
      </c>
      <c r="V108" s="452"/>
      <c r="W108" s="456"/>
      <c r="X108" s="456"/>
      <c r="Y108" s="456"/>
      <c r="Z108" s="5"/>
      <c r="AA108" s="5"/>
      <c r="AB108" s="5"/>
      <c r="AC108" s="5"/>
      <c r="AD108" s="5"/>
    </row>
    <row r="109" spans="1:30" s="43" customFormat="1" ht="18.75" customHeight="1" x14ac:dyDescent="0.2">
      <c r="A109" s="254"/>
      <c r="B109" s="240"/>
      <c r="C109" s="241"/>
      <c r="D109" s="211"/>
      <c r="E109" s="209"/>
      <c r="F109" s="233"/>
      <c r="G109" s="38" t="s">
        <v>91</v>
      </c>
      <c r="H109" s="20">
        <v>4.74</v>
      </c>
      <c r="I109" s="20">
        <v>4.74</v>
      </c>
      <c r="J109" s="20">
        <v>0</v>
      </c>
      <c r="K109" s="20">
        <v>0</v>
      </c>
      <c r="L109" s="20">
        <v>13.6</v>
      </c>
      <c r="M109" s="20">
        <v>13.6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15</v>
      </c>
      <c r="U109" s="20">
        <v>15</v>
      </c>
      <c r="V109" s="452"/>
      <c r="W109" s="456"/>
      <c r="X109" s="456"/>
      <c r="Y109" s="456"/>
      <c r="Z109" s="5"/>
      <c r="AA109" s="5"/>
      <c r="AB109" s="5"/>
      <c r="AC109" s="5"/>
      <c r="AD109" s="5"/>
    </row>
    <row r="110" spans="1:30" s="43" customFormat="1" ht="11.25" hidden="1" customHeight="1" x14ac:dyDescent="0.2">
      <c r="A110" s="254"/>
      <c r="B110" s="240"/>
      <c r="C110" s="241"/>
      <c r="D110" s="212"/>
      <c r="E110" s="174"/>
      <c r="F110" s="172"/>
      <c r="G110" s="38" t="s">
        <v>13</v>
      </c>
      <c r="H110" s="20">
        <v>4.74</v>
      </c>
      <c r="I110" s="20">
        <v>4.74</v>
      </c>
      <c r="J110" s="20">
        <v>0</v>
      </c>
      <c r="K110" s="20">
        <v>0</v>
      </c>
      <c r="L110" s="20">
        <v>13.6</v>
      </c>
      <c r="M110" s="20">
        <v>13.6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15</v>
      </c>
      <c r="U110" s="20">
        <v>15</v>
      </c>
      <c r="V110" s="178"/>
      <c r="W110" s="457"/>
      <c r="X110" s="457"/>
      <c r="Y110" s="457"/>
      <c r="Z110" s="5"/>
      <c r="AA110" s="5"/>
      <c r="AB110" s="5"/>
      <c r="AC110" s="5"/>
      <c r="AD110" s="5"/>
    </row>
    <row r="111" spans="1:30" ht="15.75" customHeight="1" x14ac:dyDescent="0.2">
      <c r="A111" s="253" t="s">
        <v>19</v>
      </c>
      <c r="B111" s="240" t="s">
        <v>21</v>
      </c>
      <c r="C111" s="239" t="s">
        <v>59</v>
      </c>
      <c r="D111" s="210" t="s">
        <v>119</v>
      </c>
      <c r="E111" s="173" t="s">
        <v>97</v>
      </c>
      <c r="F111" s="250" t="s">
        <v>28</v>
      </c>
      <c r="G111" s="103" t="s">
        <v>121</v>
      </c>
      <c r="H111" s="121">
        <v>0.5</v>
      </c>
      <c r="I111" s="121">
        <v>0.5</v>
      </c>
      <c r="J111" s="121">
        <v>0</v>
      </c>
      <c r="K111" s="121">
        <v>0</v>
      </c>
      <c r="L111" s="106">
        <v>0</v>
      </c>
      <c r="M111" s="106">
        <v>0</v>
      </c>
      <c r="N111" s="106">
        <v>0</v>
      </c>
      <c r="O111" s="106">
        <v>0</v>
      </c>
      <c r="P111" s="41"/>
      <c r="Q111" s="41"/>
      <c r="R111" s="41"/>
      <c r="S111" s="41"/>
      <c r="T111" s="42">
        <v>0</v>
      </c>
      <c r="U111" s="42">
        <v>0</v>
      </c>
      <c r="V111" s="179" t="s">
        <v>172</v>
      </c>
      <c r="W111" s="184">
        <v>100</v>
      </c>
      <c r="X111" s="184">
        <v>0</v>
      </c>
      <c r="Y111" s="184">
        <v>0</v>
      </c>
    </row>
    <row r="112" spans="1:30" ht="18" customHeight="1" x14ac:dyDescent="0.2">
      <c r="A112" s="253"/>
      <c r="B112" s="240"/>
      <c r="C112" s="239"/>
      <c r="D112" s="211"/>
      <c r="E112" s="209"/>
      <c r="F112" s="250"/>
      <c r="G112" s="65" t="s">
        <v>15</v>
      </c>
      <c r="H112" s="121">
        <v>0.5</v>
      </c>
      <c r="I112" s="121">
        <v>0.5</v>
      </c>
      <c r="J112" s="121">
        <v>0</v>
      </c>
      <c r="K112" s="121">
        <v>0</v>
      </c>
      <c r="L112" s="106">
        <v>0</v>
      </c>
      <c r="M112" s="106">
        <v>0</v>
      </c>
      <c r="N112" s="106">
        <v>0</v>
      </c>
      <c r="O112" s="106">
        <v>0</v>
      </c>
      <c r="P112" s="41"/>
      <c r="Q112" s="41"/>
      <c r="R112" s="41"/>
      <c r="S112" s="41"/>
      <c r="T112" s="42">
        <v>0</v>
      </c>
      <c r="U112" s="42">
        <v>0</v>
      </c>
      <c r="V112" s="226"/>
      <c r="W112" s="185"/>
      <c r="X112" s="185"/>
      <c r="Y112" s="185"/>
    </row>
    <row r="113" spans="1:25" ht="18" customHeight="1" x14ac:dyDescent="0.2">
      <c r="A113" s="253"/>
      <c r="B113" s="240"/>
      <c r="C113" s="239"/>
      <c r="D113" s="211"/>
      <c r="E113" s="209"/>
      <c r="F113" s="250"/>
      <c r="G113" s="59" t="s">
        <v>60</v>
      </c>
      <c r="H113" s="52">
        <v>4</v>
      </c>
      <c r="I113" s="52">
        <v>4</v>
      </c>
      <c r="J113" s="52">
        <v>0</v>
      </c>
      <c r="K113" s="52">
        <v>0</v>
      </c>
      <c r="L113" s="18">
        <v>0</v>
      </c>
      <c r="M113" s="18">
        <v>0</v>
      </c>
      <c r="N113" s="18">
        <v>0</v>
      </c>
      <c r="O113" s="18">
        <v>0</v>
      </c>
      <c r="P113" s="18"/>
      <c r="Q113" s="18"/>
      <c r="R113" s="18"/>
      <c r="S113" s="18"/>
      <c r="T113" s="21">
        <v>0</v>
      </c>
      <c r="U113" s="21">
        <v>0</v>
      </c>
      <c r="V113" s="226"/>
      <c r="W113" s="185"/>
      <c r="X113" s="185"/>
      <c r="Y113" s="185"/>
    </row>
    <row r="114" spans="1:25" ht="16.5" customHeight="1" x14ac:dyDescent="0.2">
      <c r="A114" s="253"/>
      <c r="B114" s="240"/>
      <c r="C114" s="239"/>
      <c r="D114" s="212"/>
      <c r="E114" s="174"/>
      <c r="F114" s="250"/>
      <c r="G114" s="24" t="s">
        <v>13</v>
      </c>
      <c r="H114" s="20">
        <v>5</v>
      </c>
      <c r="I114" s="20">
        <v>5</v>
      </c>
      <c r="J114" s="20">
        <f t="shared" ref="J114:K114" si="43">SUM(J111:J113)</f>
        <v>0</v>
      </c>
      <c r="K114" s="20">
        <f t="shared" si="43"/>
        <v>0</v>
      </c>
      <c r="L114" s="17">
        <v>0</v>
      </c>
      <c r="M114" s="17">
        <v>0</v>
      </c>
      <c r="N114" s="17">
        <f t="shared" ref="N114:O114" si="44">SUM(N111:N113)</f>
        <v>0</v>
      </c>
      <c r="O114" s="17">
        <f t="shared" si="44"/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f t="shared" ref="T114:U114" si="45">SUM(T111:T113)</f>
        <v>0</v>
      </c>
      <c r="U114" s="17">
        <f t="shared" si="45"/>
        <v>0</v>
      </c>
      <c r="V114" s="180"/>
      <c r="W114" s="186"/>
      <c r="X114" s="186"/>
      <c r="Y114" s="186"/>
    </row>
    <row r="115" spans="1:25" ht="11.25" customHeight="1" x14ac:dyDescent="0.2">
      <c r="A115" s="253" t="s">
        <v>19</v>
      </c>
      <c r="B115" s="240" t="s">
        <v>21</v>
      </c>
      <c r="C115" s="239" t="s">
        <v>21</v>
      </c>
      <c r="D115" s="234" t="s">
        <v>187</v>
      </c>
      <c r="E115" s="250" t="s">
        <v>54</v>
      </c>
      <c r="F115" s="249" t="s">
        <v>28</v>
      </c>
      <c r="G115" s="22" t="s">
        <v>16</v>
      </c>
      <c r="H115" s="52">
        <v>61.36</v>
      </c>
      <c r="I115" s="52">
        <v>0</v>
      </c>
      <c r="J115" s="52">
        <v>0</v>
      </c>
      <c r="K115" s="52">
        <v>61.36</v>
      </c>
      <c r="L115" s="18">
        <v>78.430000000000007</v>
      </c>
      <c r="M115" s="18">
        <v>0</v>
      </c>
      <c r="N115" s="18">
        <v>0</v>
      </c>
      <c r="O115" s="18">
        <v>78.430000000000007</v>
      </c>
      <c r="P115" s="18"/>
      <c r="Q115" s="18"/>
      <c r="R115" s="18"/>
      <c r="S115" s="18"/>
      <c r="T115" s="18">
        <v>28.7</v>
      </c>
      <c r="U115" s="18">
        <v>28.7</v>
      </c>
      <c r="V115" s="179" t="s">
        <v>186</v>
      </c>
      <c r="W115" s="193">
        <v>1</v>
      </c>
      <c r="X115" s="190">
        <v>1</v>
      </c>
      <c r="Y115" s="189">
        <v>1</v>
      </c>
    </row>
    <row r="116" spans="1:25" ht="13.5" customHeight="1" x14ac:dyDescent="0.2">
      <c r="A116" s="235"/>
      <c r="B116" s="203"/>
      <c r="C116" s="169"/>
      <c r="D116" s="210"/>
      <c r="E116" s="173"/>
      <c r="F116" s="171"/>
      <c r="G116" s="22" t="s">
        <v>87</v>
      </c>
      <c r="H116" s="52">
        <v>0</v>
      </c>
      <c r="I116" s="52">
        <v>0</v>
      </c>
      <c r="J116" s="52">
        <v>0</v>
      </c>
      <c r="K116" s="52">
        <v>0</v>
      </c>
      <c r="L116" s="18">
        <v>0</v>
      </c>
      <c r="M116" s="18">
        <v>0</v>
      </c>
      <c r="N116" s="18">
        <v>0</v>
      </c>
      <c r="O116" s="18">
        <v>0</v>
      </c>
      <c r="P116" s="18"/>
      <c r="Q116" s="18"/>
      <c r="R116" s="18"/>
      <c r="S116" s="18"/>
      <c r="T116" s="18">
        <v>0</v>
      </c>
      <c r="U116" s="18">
        <v>0</v>
      </c>
      <c r="V116" s="226"/>
      <c r="W116" s="194"/>
      <c r="X116" s="191"/>
      <c r="Y116" s="189"/>
    </row>
    <row r="117" spans="1:25" ht="19.5" customHeight="1" x14ac:dyDescent="0.2">
      <c r="A117" s="235"/>
      <c r="B117" s="203"/>
      <c r="C117" s="169"/>
      <c r="D117" s="210"/>
      <c r="E117" s="173"/>
      <c r="F117" s="171"/>
      <c r="G117" s="24" t="s">
        <v>13</v>
      </c>
      <c r="H117" s="20">
        <v>61.36</v>
      </c>
      <c r="I117" s="20">
        <f>SUM(I115:I116)</f>
        <v>0</v>
      </c>
      <c r="J117" s="20">
        <f>SUM(J116:J116)</f>
        <v>0</v>
      </c>
      <c r="K117" s="20">
        <v>61.36</v>
      </c>
      <c r="L117" s="17">
        <f>SUM(L115+L116)</f>
        <v>78.430000000000007</v>
      </c>
      <c r="M117" s="17">
        <f>SUM(M115+M116)</f>
        <v>0</v>
      </c>
      <c r="N117" s="17">
        <v>0</v>
      </c>
      <c r="O117" s="17">
        <v>78.430000000000007</v>
      </c>
      <c r="P117" s="17">
        <v>0</v>
      </c>
      <c r="Q117" s="17">
        <v>0</v>
      </c>
      <c r="R117" s="17">
        <v>0</v>
      </c>
      <c r="S117" s="17">
        <v>0</v>
      </c>
      <c r="T117" s="17">
        <v>28.7</v>
      </c>
      <c r="U117" s="17">
        <v>28.7</v>
      </c>
      <c r="V117" s="180"/>
      <c r="W117" s="195"/>
      <c r="X117" s="192"/>
      <c r="Y117" s="189"/>
    </row>
    <row r="118" spans="1:25" ht="19.5" customHeight="1" x14ac:dyDescent="0.2">
      <c r="A118" s="235" t="s">
        <v>19</v>
      </c>
      <c r="B118" s="203" t="s">
        <v>21</v>
      </c>
      <c r="C118" s="169" t="s">
        <v>127</v>
      </c>
      <c r="D118" s="403" t="s">
        <v>168</v>
      </c>
      <c r="E118" s="173" t="s">
        <v>51</v>
      </c>
      <c r="F118" s="171" t="s">
        <v>28</v>
      </c>
      <c r="G118" s="81" t="s">
        <v>60</v>
      </c>
      <c r="H118" s="52">
        <v>42.1</v>
      </c>
      <c r="I118" s="52">
        <v>42.1</v>
      </c>
      <c r="J118" s="52">
        <v>0</v>
      </c>
      <c r="K118" s="52">
        <v>0</v>
      </c>
      <c r="L118" s="18">
        <v>70.2</v>
      </c>
      <c r="M118" s="18">
        <v>70.2</v>
      </c>
      <c r="N118" s="18">
        <v>0</v>
      </c>
      <c r="O118" s="18">
        <v>0</v>
      </c>
      <c r="P118" s="18"/>
      <c r="Q118" s="18"/>
      <c r="R118" s="18"/>
      <c r="S118" s="18"/>
      <c r="T118" s="18">
        <v>70.2</v>
      </c>
      <c r="U118" s="18">
        <v>0</v>
      </c>
      <c r="V118" s="196" t="s">
        <v>172</v>
      </c>
      <c r="W118" s="182">
        <v>100</v>
      </c>
      <c r="X118" s="182">
        <v>0</v>
      </c>
      <c r="Y118" s="182">
        <v>0</v>
      </c>
    </row>
    <row r="119" spans="1:25" ht="19.5" customHeight="1" x14ac:dyDescent="0.2">
      <c r="A119" s="236"/>
      <c r="B119" s="204"/>
      <c r="C119" s="294"/>
      <c r="D119" s="423"/>
      <c r="E119" s="209"/>
      <c r="F119" s="233"/>
      <c r="G119" s="66" t="s">
        <v>121</v>
      </c>
      <c r="H119" s="52">
        <v>2.2000000000000002</v>
      </c>
      <c r="I119" s="52">
        <v>2.2000000000000002</v>
      </c>
      <c r="J119" s="52">
        <v>0</v>
      </c>
      <c r="K119" s="52">
        <v>0</v>
      </c>
      <c r="L119" s="18">
        <v>3.7</v>
      </c>
      <c r="M119" s="18">
        <v>3.7</v>
      </c>
      <c r="N119" s="18">
        <v>0</v>
      </c>
      <c r="O119" s="18">
        <v>0</v>
      </c>
      <c r="P119" s="18"/>
      <c r="Q119" s="18"/>
      <c r="R119" s="18"/>
      <c r="S119" s="18"/>
      <c r="T119" s="18">
        <v>3.7</v>
      </c>
      <c r="U119" s="18">
        <v>0</v>
      </c>
      <c r="V119" s="197"/>
      <c r="W119" s="187"/>
      <c r="X119" s="187"/>
      <c r="Y119" s="187"/>
    </row>
    <row r="120" spans="1:25" ht="19.5" customHeight="1" x14ac:dyDescent="0.2">
      <c r="A120" s="278"/>
      <c r="B120" s="205"/>
      <c r="C120" s="170"/>
      <c r="D120" s="424"/>
      <c r="E120" s="174"/>
      <c r="F120" s="172"/>
      <c r="G120" s="38" t="s">
        <v>13</v>
      </c>
      <c r="H120" s="20">
        <v>44.3</v>
      </c>
      <c r="I120" s="20">
        <v>44.3</v>
      </c>
      <c r="J120" s="20">
        <v>0</v>
      </c>
      <c r="K120" s="20">
        <v>0</v>
      </c>
      <c r="L120" s="20">
        <v>73.900000000000006</v>
      </c>
      <c r="M120" s="20">
        <v>73.900000000000006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73.900000000000006</v>
      </c>
      <c r="U120" s="20">
        <v>0</v>
      </c>
      <c r="V120" s="198"/>
      <c r="W120" s="183"/>
      <c r="X120" s="183"/>
      <c r="Y120" s="183"/>
    </row>
    <row r="121" spans="1:25" ht="24.75" customHeight="1" x14ac:dyDescent="0.2">
      <c r="A121" s="438" t="s">
        <v>19</v>
      </c>
      <c r="B121" s="203" t="s">
        <v>21</v>
      </c>
      <c r="C121" s="169" t="s">
        <v>163</v>
      </c>
      <c r="D121" s="403" t="s">
        <v>164</v>
      </c>
      <c r="E121" s="173" t="s">
        <v>54</v>
      </c>
      <c r="F121" s="171" t="s">
        <v>28</v>
      </c>
      <c r="G121" s="129" t="s">
        <v>15</v>
      </c>
      <c r="H121" s="52">
        <v>244</v>
      </c>
      <c r="I121" s="52">
        <v>0</v>
      </c>
      <c r="J121" s="52">
        <v>0</v>
      </c>
      <c r="K121" s="52">
        <v>244</v>
      </c>
      <c r="L121" s="52">
        <v>0</v>
      </c>
      <c r="M121" s="52">
        <v>0</v>
      </c>
      <c r="N121" s="52">
        <v>0</v>
      </c>
      <c r="O121" s="52">
        <v>0</v>
      </c>
      <c r="P121" s="52"/>
      <c r="Q121" s="52"/>
      <c r="R121" s="52"/>
      <c r="S121" s="52"/>
      <c r="T121" s="52">
        <v>0</v>
      </c>
      <c r="U121" s="52">
        <v>0</v>
      </c>
      <c r="V121" s="196" t="s">
        <v>172</v>
      </c>
      <c r="W121" s="182">
        <v>0</v>
      </c>
      <c r="X121" s="182">
        <v>0</v>
      </c>
      <c r="Y121" s="182">
        <v>0</v>
      </c>
    </row>
    <row r="122" spans="1:25" ht="24.75" customHeight="1" x14ac:dyDescent="0.2">
      <c r="A122" s="255"/>
      <c r="B122" s="204"/>
      <c r="C122" s="294"/>
      <c r="D122" s="423"/>
      <c r="E122" s="209"/>
      <c r="F122" s="233"/>
      <c r="G122" s="129" t="s">
        <v>121</v>
      </c>
      <c r="H122" s="52">
        <v>36</v>
      </c>
      <c r="I122" s="52">
        <v>0</v>
      </c>
      <c r="J122" s="52">
        <v>0</v>
      </c>
      <c r="K122" s="52">
        <v>36</v>
      </c>
      <c r="L122" s="52">
        <v>0</v>
      </c>
      <c r="M122" s="52">
        <v>0</v>
      </c>
      <c r="N122" s="52">
        <v>0</v>
      </c>
      <c r="O122" s="52">
        <v>0</v>
      </c>
      <c r="P122" s="52"/>
      <c r="Q122" s="52"/>
      <c r="R122" s="52"/>
      <c r="S122" s="52"/>
      <c r="T122" s="52">
        <v>0</v>
      </c>
      <c r="U122" s="52">
        <v>0</v>
      </c>
      <c r="V122" s="197"/>
      <c r="W122" s="187"/>
      <c r="X122" s="187"/>
      <c r="Y122" s="187"/>
    </row>
    <row r="123" spans="1:25" ht="24.75" customHeight="1" x14ac:dyDescent="0.2">
      <c r="A123" s="256"/>
      <c r="B123" s="205"/>
      <c r="C123" s="170"/>
      <c r="D123" s="424"/>
      <c r="E123" s="174"/>
      <c r="F123" s="172"/>
      <c r="G123" s="38" t="s">
        <v>93</v>
      </c>
      <c r="H123" s="20">
        <v>280</v>
      </c>
      <c r="I123" s="20">
        <v>0</v>
      </c>
      <c r="J123" s="20">
        <v>0</v>
      </c>
      <c r="K123" s="20">
        <v>280</v>
      </c>
      <c r="L123" s="20"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198"/>
      <c r="W123" s="183"/>
      <c r="X123" s="183"/>
      <c r="Y123" s="183"/>
    </row>
    <row r="124" spans="1:25" ht="17.25" customHeight="1" x14ac:dyDescent="0.2">
      <c r="A124" s="200" t="s">
        <v>19</v>
      </c>
      <c r="B124" s="203" t="s">
        <v>21</v>
      </c>
      <c r="C124" s="169" t="s">
        <v>149</v>
      </c>
      <c r="D124" s="420" t="s">
        <v>147</v>
      </c>
      <c r="E124" s="173" t="s">
        <v>152</v>
      </c>
      <c r="F124" s="171" t="s">
        <v>28</v>
      </c>
      <c r="G124" s="129" t="s">
        <v>16</v>
      </c>
      <c r="H124" s="52">
        <v>0</v>
      </c>
      <c r="I124" s="52">
        <v>0</v>
      </c>
      <c r="J124" s="52">
        <v>0</v>
      </c>
      <c r="K124" s="52">
        <v>0</v>
      </c>
      <c r="L124" s="52">
        <v>2.4</v>
      </c>
      <c r="M124" s="52">
        <v>2.4</v>
      </c>
      <c r="N124" s="52">
        <v>0</v>
      </c>
      <c r="O124" s="52">
        <v>0</v>
      </c>
      <c r="P124" s="52"/>
      <c r="Q124" s="52"/>
      <c r="R124" s="52"/>
      <c r="S124" s="52"/>
      <c r="T124" s="52">
        <v>0</v>
      </c>
      <c r="U124" s="52">
        <v>0</v>
      </c>
      <c r="V124" s="196" t="s">
        <v>172</v>
      </c>
      <c r="W124" s="182">
        <v>100</v>
      </c>
      <c r="X124" s="182">
        <v>0</v>
      </c>
      <c r="Y124" s="182">
        <v>0</v>
      </c>
    </row>
    <row r="125" spans="1:25" ht="13.5" customHeight="1" x14ac:dyDescent="0.2">
      <c r="A125" s="201"/>
      <c r="B125" s="204"/>
      <c r="C125" s="294"/>
      <c r="D125" s="421"/>
      <c r="E125" s="209"/>
      <c r="F125" s="233"/>
      <c r="G125" s="129" t="s">
        <v>60</v>
      </c>
      <c r="H125" s="52">
        <v>0</v>
      </c>
      <c r="I125" s="52">
        <v>0</v>
      </c>
      <c r="J125" s="52">
        <v>0</v>
      </c>
      <c r="K125" s="52">
        <v>0</v>
      </c>
      <c r="L125" s="52">
        <v>39.4</v>
      </c>
      <c r="M125" s="52">
        <v>39.4</v>
      </c>
      <c r="N125" s="52">
        <v>0</v>
      </c>
      <c r="O125" s="52">
        <v>0</v>
      </c>
      <c r="P125" s="52"/>
      <c r="Q125" s="52"/>
      <c r="R125" s="52"/>
      <c r="S125" s="52"/>
      <c r="T125" s="52">
        <v>0</v>
      </c>
      <c r="U125" s="52">
        <v>0</v>
      </c>
      <c r="V125" s="197"/>
      <c r="W125" s="187"/>
      <c r="X125" s="187"/>
      <c r="Y125" s="187"/>
    </row>
    <row r="126" spans="1:25" ht="12.75" customHeight="1" x14ac:dyDescent="0.2">
      <c r="A126" s="202"/>
      <c r="B126" s="205"/>
      <c r="C126" s="170"/>
      <c r="D126" s="422"/>
      <c r="E126" s="174"/>
      <c r="F126" s="172"/>
      <c r="G126" s="38" t="s">
        <v>145</v>
      </c>
      <c r="H126" s="20">
        <v>0</v>
      </c>
      <c r="I126" s="20">
        <v>0</v>
      </c>
      <c r="J126" s="20">
        <v>0</v>
      </c>
      <c r="K126" s="20">
        <v>0</v>
      </c>
      <c r="L126" s="20">
        <v>41.8</v>
      </c>
      <c r="M126" s="20">
        <v>41.8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198"/>
      <c r="W126" s="183"/>
      <c r="X126" s="183"/>
      <c r="Y126" s="183"/>
    </row>
    <row r="127" spans="1:25" ht="18.75" customHeight="1" x14ac:dyDescent="0.2">
      <c r="A127" s="232" t="s">
        <v>19</v>
      </c>
      <c r="B127" s="206" t="s">
        <v>21</v>
      </c>
      <c r="C127" s="227" t="s">
        <v>102</v>
      </c>
      <c r="D127" s="403" t="s">
        <v>124</v>
      </c>
      <c r="E127" s="173" t="s">
        <v>51</v>
      </c>
      <c r="F127" s="173" t="s">
        <v>28</v>
      </c>
      <c r="G127" s="104" t="s">
        <v>16</v>
      </c>
      <c r="H127" s="53">
        <v>71.7</v>
      </c>
      <c r="I127" s="53">
        <v>71.7</v>
      </c>
      <c r="J127" s="52">
        <v>0</v>
      </c>
      <c r="K127" s="52">
        <v>0</v>
      </c>
      <c r="L127" s="50">
        <v>0</v>
      </c>
      <c r="M127" s="50">
        <v>0</v>
      </c>
      <c r="N127" s="18">
        <v>0</v>
      </c>
      <c r="O127" s="18">
        <v>0</v>
      </c>
      <c r="P127" s="50"/>
      <c r="Q127" s="50"/>
      <c r="R127" s="18"/>
      <c r="S127" s="18"/>
      <c r="T127" s="18">
        <v>0</v>
      </c>
      <c r="U127" s="18">
        <v>0</v>
      </c>
      <c r="V127" s="179" t="s">
        <v>172</v>
      </c>
      <c r="W127" s="184">
        <v>100</v>
      </c>
      <c r="X127" s="184">
        <v>0</v>
      </c>
      <c r="Y127" s="184">
        <v>0</v>
      </c>
    </row>
    <row r="128" spans="1:25" ht="15.6" customHeight="1" x14ac:dyDescent="0.2">
      <c r="A128" s="441"/>
      <c r="B128" s="443"/>
      <c r="C128" s="439"/>
      <c r="D128" s="404"/>
      <c r="E128" s="406"/>
      <c r="F128" s="441"/>
      <c r="G128" s="72" t="s">
        <v>15</v>
      </c>
      <c r="H128" s="122">
        <v>2</v>
      </c>
      <c r="I128" s="122">
        <v>2</v>
      </c>
      <c r="J128" s="121">
        <v>0</v>
      </c>
      <c r="K128" s="121">
        <v>0</v>
      </c>
      <c r="L128" s="84">
        <v>0</v>
      </c>
      <c r="M128" s="84">
        <v>0</v>
      </c>
      <c r="N128" s="106">
        <v>0</v>
      </c>
      <c r="O128" s="106">
        <v>0</v>
      </c>
      <c r="P128" s="84"/>
      <c r="Q128" s="84"/>
      <c r="R128" s="41"/>
      <c r="S128" s="41"/>
      <c r="T128" s="41">
        <v>0</v>
      </c>
      <c r="U128" s="41">
        <v>0</v>
      </c>
      <c r="V128" s="226"/>
      <c r="W128" s="185"/>
      <c r="X128" s="185"/>
      <c r="Y128" s="185"/>
    </row>
    <row r="129" spans="1:25" ht="15" customHeight="1" x14ac:dyDescent="0.2">
      <c r="A129" s="441"/>
      <c r="B129" s="443"/>
      <c r="C129" s="439"/>
      <c r="D129" s="404"/>
      <c r="E129" s="406"/>
      <c r="F129" s="441"/>
      <c r="G129" s="73" t="s">
        <v>60</v>
      </c>
      <c r="H129" s="53">
        <v>22.1</v>
      </c>
      <c r="I129" s="53">
        <v>22.1</v>
      </c>
      <c r="J129" s="52">
        <v>0</v>
      </c>
      <c r="K129" s="52">
        <v>0</v>
      </c>
      <c r="L129" s="50">
        <v>0</v>
      </c>
      <c r="M129" s="50">
        <v>0</v>
      </c>
      <c r="N129" s="18">
        <v>0</v>
      </c>
      <c r="O129" s="18">
        <v>0</v>
      </c>
      <c r="P129" s="50"/>
      <c r="Q129" s="50"/>
      <c r="R129" s="18"/>
      <c r="S129" s="18"/>
      <c r="T129" s="18">
        <v>0</v>
      </c>
      <c r="U129" s="18">
        <v>0</v>
      </c>
      <c r="V129" s="226"/>
      <c r="W129" s="185"/>
      <c r="X129" s="185"/>
      <c r="Y129" s="185"/>
    </row>
    <row r="130" spans="1:25" ht="19.149999999999999" customHeight="1" x14ac:dyDescent="0.2">
      <c r="A130" s="442"/>
      <c r="B130" s="444"/>
      <c r="C130" s="440"/>
      <c r="D130" s="405"/>
      <c r="E130" s="407"/>
      <c r="F130" s="442"/>
      <c r="G130" s="24" t="s">
        <v>13</v>
      </c>
      <c r="H130" s="28">
        <v>95.8</v>
      </c>
      <c r="I130" s="28">
        <f t="shared" ref="I130:J130" si="46">SUM(I127:I129)</f>
        <v>95.800000000000011</v>
      </c>
      <c r="J130" s="20">
        <f t="shared" si="46"/>
        <v>0</v>
      </c>
      <c r="K130" s="20">
        <v>0</v>
      </c>
      <c r="L130" s="56">
        <v>0</v>
      </c>
      <c r="M130" s="56">
        <v>0</v>
      </c>
      <c r="N130" s="17">
        <v>0</v>
      </c>
      <c r="O130" s="17">
        <v>0</v>
      </c>
      <c r="P130" s="56">
        <v>0</v>
      </c>
      <c r="Q130" s="56">
        <v>0</v>
      </c>
      <c r="R130" s="17">
        <v>0</v>
      </c>
      <c r="S130" s="17">
        <v>0</v>
      </c>
      <c r="T130" s="17">
        <f t="shared" ref="T130:U130" si="47">SUM(T127:T129)</f>
        <v>0</v>
      </c>
      <c r="U130" s="17">
        <f t="shared" si="47"/>
        <v>0</v>
      </c>
      <c r="V130" s="180"/>
      <c r="W130" s="186"/>
      <c r="X130" s="186"/>
      <c r="Y130" s="186"/>
    </row>
    <row r="131" spans="1:25" ht="17.45" customHeight="1" x14ac:dyDescent="0.2">
      <c r="A131" s="412">
        <v>1</v>
      </c>
      <c r="B131" s="383">
        <v>3</v>
      </c>
      <c r="C131" s="448">
        <v>30</v>
      </c>
      <c r="D131" s="210" t="s">
        <v>155</v>
      </c>
      <c r="E131" s="446" t="s">
        <v>54</v>
      </c>
      <c r="F131" s="425">
        <v>11</v>
      </c>
      <c r="G131" s="34" t="s">
        <v>60</v>
      </c>
      <c r="H131" s="52">
        <v>194.93</v>
      </c>
      <c r="I131" s="52">
        <v>0</v>
      </c>
      <c r="J131" s="52">
        <v>0</v>
      </c>
      <c r="K131" s="52">
        <v>194.93</v>
      </c>
      <c r="L131" s="52">
        <v>200</v>
      </c>
      <c r="M131" s="52">
        <v>0</v>
      </c>
      <c r="N131" s="52">
        <v>0</v>
      </c>
      <c r="O131" s="52">
        <v>200</v>
      </c>
      <c r="P131" s="64"/>
      <c r="Q131" s="64"/>
      <c r="R131" s="64"/>
      <c r="S131" s="64"/>
      <c r="T131" s="64">
        <v>0</v>
      </c>
      <c r="U131" s="64">
        <v>0</v>
      </c>
      <c r="V131" s="179" t="s">
        <v>172</v>
      </c>
      <c r="W131" s="450">
        <v>100</v>
      </c>
      <c r="X131" s="184">
        <v>100</v>
      </c>
      <c r="Y131" s="184">
        <v>100</v>
      </c>
    </row>
    <row r="132" spans="1:25" ht="17.45" customHeight="1" x14ac:dyDescent="0.2">
      <c r="A132" s="413"/>
      <c r="B132" s="384"/>
      <c r="C132" s="449"/>
      <c r="D132" s="445"/>
      <c r="E132" s="447"/>
      <c r="F132" s="426"/>
      <c r="G132" s="24" t="s">
        <v>13</v>
      </c>
      <c r="H132" s="20">
        <v>194.93</v>
      </c>
      <c r="I132" s="20">
        <v>0</v>
      </c>
      <c r="J132" s="20">
        <v>0</v>
      </c>
      <c r="K132" s="20">
        <v>194.93</v>
      </c>
      <c r="L132" s="20">
        <v>200</v>
      </c>
      <c r="M132" s="20">
        <v>0</v>
      </c>
      <c r="N132" s="20">
        <v>0</v>
      </c>
      <c r="O132" s="20">
        <v>200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180"/>
      <c r="W132" s="451"/>
      <c r="X132" s="186"/>
      <c r="Y132" s="186"/>
    </row>
    <row r="133" spans="1:25" ht="19.5" customHeight="1" x14ac:dyDescent="0.2">
      <c r="A133" s="235" t="s">
        <v>19</v>
      </c>
      <c r="B133" s="203" t="s">
        <v>21</v>
      </c>
      <c r="C133" s="169" t="s">
        <v>118</v>
      </c>
      <c r="D133" s="403" t="s">
        <v>114</v>
      </c>
      <c r="E133" s="173" t="s">
        <v>34</v>
      </c>
      <c r="F133" s="171" t="s">
        <v>43</v>
      </c>
      <c r="G133" s="104" t="s">
        <v>121</v>
      </c>
      <c r="H133" s="52">
        <v>10.6</v>
      </c>
      <c r="I133" s="52">
        <v>10.6</v>
      </c>
      <c r="J133" s="52">
        <v>0</v>
      </c>
      <c r="K133" s="52">
        <v>0</v>
      </c>
      <c r="L133" s="18">
        <v>10.6</v>
      </c>
      <c r="M133" s="18">
        <v>10.6</v>
      </c>
      <c r="N133" s="18">
        <v>0</v>
      </c>
      <c r="O133" s="18">
        <v>0</v>
      </c>
      <c r="P133" s="18"/>
      <c r="Q133" s="18"/>
      <c r="R133" s="18"/>
      <c r="S133" s="18"/>
      <c r="T133" s="18">
        <v>0</v>
      </c>
      <c r="U133" s="18">
        <v>0</v>
      </c>
      <c r="V133" s="179" t="s">
        <v>172</v>
      </c>
      <c r="W133" s="182">
        <v>100</v>
      </c>
      <c r="X133" s="182">
        <v>0</v>
      </c>
      <c r="Y133" s="182">
        <v>0</v>
      </c>
    </row>
    <row r="134" spans="1:25" ht="12.75" customHeight="1" x14ac:dyDescent="0.2">
      <c r="A134" s="236"/>
      <c r="B134" s="204"/>
      <c r="C134" s="294"/>
      <c r="D134" s="423"/>
      <c r="E134" s="209"/>
      <c r="F134" s="233"/>
      <c r="G134" s="74" t="s">
        <v>15</v>
      </c>
      <c r="H134" s="52">
        <v>10.61</v>
      </c>
      <c r="I134" s="52">
        <v>10.61</v>
      </c>
      <c r="J134" s="52">
        <v>0</v>
      </c>
      <c r="K134" s="52">
        <v>0</v>
      </c>
      <c r="L134" s="18">
        <v>10.61</v>
      </c>
      <c r="M134" s="18">
        <v>10.61</v>
      </c>
      <c r="N134" s="18">
        <v>0</v>
      </c>
      <c r="O134" s="18">
        <v>0</v>
      </c>
      <c r="P134" s="18"/>
      <c r="Q134" s="18"/>
      <c r="R134" s="18"/>
      <c r="S134" s="18"/>
      <c r="T134" s="18">
        <v>0</v>
      </c>
      <c r="U134" s="18">
        <v>0</v>
      </c>
      <c r="V134" s="226"/>
      <c r="W134" s="187"/>
      <c r="X134" s="187"/>
      <c r="Y134" s="187"/>
    </row>
    <row r="135" spans="1:25" ht="12.75" customHeight="1" x14ac:dyDescent="0.2">
      <c r="A135" s="236"/>
      <c r="B135" s="204"/>
      <c r="C135" s="294"/>
      <c r="D135" s="423"/>
      <c r="E135" s="209"/>
      <c r="F135" s="233"/>
      <c r="G135" s="60" t="s">
        <v>60</v>
      </c>
      <c r="H135" s="52">
        <v>120.29</v>
      </c>
      <c r="I135" s="52">
        <v>120.29</v>
      </c>
      <c r="J135" s="52">
        <v>0</v>
      </c>
      <c r="K135" s="52">
        <v>0</v>
      </c>
      <c r="L135" s="18">
        <v>120.29</v>
      </c>
      <c r="M135" s="18">
        <v>120.29</v>
      </c>
      <c r="N135" s="18">
        <v>0</v>
      </c>
      <c r="O135" s="18">
        <v>0</v>
      </c>
      <c r="P135" s="18"/>
      <c r="Q135" s="18"/>
      <c r="R135" s="18"/>
      <c r="S135" s="18"/>
      <c r="T135" s="18">
        <v>0</v>
      </c>
      <c r="U135" s="18">
        <v>0</v>
      </c>
      <c r="V135" s="226"/>
      <c r="W135" s="187"/>
      <c r="X135" s="187"/>
      <c r="Y135" s="187"/>
    </row>
    <row r="136" spans="1:25" ht="12.75" customHeight="1" x14ac:dyDescent="0.2">
      <c r="A136" s="278"/>
      <c r="B136" s="205"/>
      <c r="C136" s="170"/>
      <c r="D136" s="424"/>
      <c r="E136" s="174"/>
      <c r="F136" s="172"/>
      <c r="G136" s="38" t="s">
        <v>13</v>
      </c>
      <c r="H136" s="20">
        <v>141.52000000000001</v>
      </c>
      <c r="I136" s="20">
        <v>141.52000000000001</v>
      </c>
      <c r="J136" s="20">
        <v>0</v>
      </c>
      <c r="K136" s="20">
        <v>0</v>
      </c>
      <c r="L136" s="20">
        <f>SUM(L133+L134+L135)</f>
        <v>141.5</v>
      </c>
      <c r="M136" s="20">
        <v>141.5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180"/>
      <c r="W136" s="183"/>
      <c r="X136" s="183"/>
      <c r="Y136" s="183"/>
    </row>
    <row r="137" spans="1:25" ht="12.75" customHeight="1" x14ac:dyDescent="0.2">
      <c r="A137" s="362" t="s">
        <v>19</v>
      </c>
      <c r="B137" s="206" t="s">
        <v>21</v>
      </c>
      <c r="C137" s="227" t="s">
        <v>104</v>
      </c>
      <c r="D137" s="210" t="s">
        <v>107</v>
      </c>
      <c r="E137" s="173" t="s">
        <v>34</v>
      </c>
      <c r="F137" s="171" t="s">
        <v>28</v>
      </c>
      <c r="G137" s="60" t="s">
        <v>15</v>
      </c>
      <c r="H137" s="52">
        <v>0</v>
      </c>
      <c r="I137" s="52">
        <v>0</v>
      </c>
      <c r="J137" s="52">
        <v>0</v>
      </c>
      <c r="K137" s="52">
        <v>0</v>
      </c>
      <c r="L137" s="18">
        <v>0</v>
      </c>
      <c r="M137" s="18">
        <v>0</v>
      </c>
      <c r="N137" s="18">
        <v>0</v>
      </c>
      <c r="O137" s="18">
        <v>0</v>
      </c>
      <c r="P137" s="18"/>
      <c r="Q137" s="18"/>
      <c r="R137" s="18"/>
      <c r="S137" s="18"/>
      <c r="T137" s="18">
        <v>0</v>
      </c>
      <c r="U137" s="18">
        <v>0</v>
      </c>
      <c r="V137" s="196" t="s">
        <v>172</v>
      </c>
      <c r="W137" s="182">
        <v>100</v>
      </c>
      <c r="X137" s="182">
        <v>100</v>
      </c>
      <c r="Y137" s="182">
        <v>100</v>
      </c>
    </row>
    <row r="138" spans="1:25" ht="13.5" customHeight="1" x14ac:dyDescent="0.2">
      <c r="A138" s="363"/>
      <c r="B138" s="207"/>
      <c r="C138" s="228"/>
      <c r="D138" s="211"/>
      <c r="E138" s="209"/>
      <c r="F138" s="233"/>
      <c r="G138" s="104" t="s">
        <v>121</v>
      </c>
      <c r="H138" s="53">
        <v>22</v>
      </c>
      <c r="I138" s="53">
        <v>22</v>
      </c>
      <c r="J138" s="52">
        <v>0</v>
      </c>
      <c r="K138" s="52">
        <v>0</v>
      </c>
      <c r="L138" s="50">
        <v>22</v>
      </c>
      <c r="M138" s="50">
        <v>22</v>
      </c>
      <c r="N138" s="18">
        <v>0</v>
      </c>
      <c r="O138" s="18">
        <v>0</v>
      </c>
      <c r="P138" s="50"/>
      <c r="Q138" s="50"/>
      <c r="R138" s="18"/>
      <c r="S138" s="18"/>
      <c r="T138" s="18">
        <v>23</v>
      </c>
      <c r="U138" s="18">
        <v>23</v>
      </c>
      <c r="V138" s="197"/>
      <c r="W138" s="187"/>
      <c r="X138" s="187"/>
      <c r="Y138" s="187"/>
    </row>
    <row r="139" spans="1:25" ht="13.5" customHeight="1" x14ac:dyDescent="0.2">
      <c r="A139" s="364"/>
      <c r="B139" s="208"/>
      <c r="C139" s="229"/>
      <c r="D139" s="212"/>
      <c r="E139" s="174"/>
      <c r="F139" s="172"/>
      <c r="G139" s="24" t="s">
        <v>13</v>
      </c>
      <c r="H139" s="20">
        <v>22</v>
      </c>
      <c r="I139" s="20">
        <f>SUM(I137:I138)</f>
        <v>22</v>
      </c>
      <c r="J139" s="20">
        <f t="shared" ref="J139:K139" si="48">SUM(J137:J138)</f>
        <v>0</v>
      </c>
      <c r="K139" s="20">
        <f t="shared" si="48"/>
        <v>0</v>
      </c>
      <c r="L139" s="17">
        <v>22</v>
      </c>
      <c r="M139" s="17">
        <f>SUM(M137:M138)</f>
        <v>22</v>
      </c>
      <c r="N139" s="17">
        <f t="shared" ref="N139:O139" si="49">SUM(N137:N138)</f>
        <v>0</v>
      </c>
      <c r="O139" s="17">
        <f t="shared" si="49"/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23</v>
      </c>
      <c r="U139" s="17">
        <v>23</v>
      </c>
      <c r="V139" s="198"/>
      <c r="W139" s="183"/>
      <c r="X139" s="183"/>
      <c r="Y139" s="183"/>
    </row>
    <row r="140" spans="1:25" ht="19.5" customHeight="1" x14ac:dyDescent="0.2">
      <c r="A140" s="362" t="s">
        <v>19</v>
      </c>
      <c r="B140" s="206" t="s">
        <v>21</v>
      </c>
      <c r="C140" s="227" t="s">
        <v>126</v>
      </c>
      <c r="D140" s="414" t="s">
        <v>137</v>
      </c>
      <c r="E140" s="173" t="s">
        <v>136</v>
      </c>
      <c r="F140" s="171" t="s">
        <v>28</v>
      </c>
      <c r="G140" s="66" t="s">
        <v>60</v>
      </c>
      <c r="H140" s="52">
        <v>46.23</v>
      </c>
      <c r="I140" s="52">
        <v>46.23</v>
      </c>
      <c r="J140" s="52">
        <v>0</v>
      </c>
      <c r="K140" s="52">
        <v>0</v>
      </c>
      <c r="L140" s="52">
        <v>2.04</v>
      </c>
      <c r="M140" s="52">
        <v>2.04</v>
      </c>
      <c r="N140" s="52">
        <v>0</v>
      </c>
      <c r="O140" s="52">
        <v>0</v>
      </c>
      <c r="P140" s="52"/>
      <c r="Q140" s="52"/>
      <c r="R140" s="52"/>
      <c r="S140" s="52"/>
      <c r="T140" s="52">
        <v>0</v>
      </c>
      <c r="U140" s="52">
        <v>0</v>
      </c>
      <c r="V140" s="196" t="s">
        <v>172</v>
      </c>
      <c r="W140" s="182">
        <v>100</v>
      </c>
      <c r="X140" s="182">
        <v>0</v>
      </c>
      <c r="Y140" s="182">
        <v>0</v>
      </c>
    </row>
    <row r="141" spans="1:25" ht="18.75" customHeight="1" x14ac:dyDescent="0.2">
      <c r="A141" s="363"/>
      <c r="B141" s="207"/>
      <c r="C141" s="228"/>
      <c r="D141" s="415"/>
      <c r="E141" s="209"/>
      <c r="F141" s="233"/>
      <c r="G141" s="66" t="s">
        <v>121</v>
      </c>
      <c r="H141" s="52">
        <v>8.1999999999999993</v>
      </c>
      <c r="I141" s="52">
        <v>8.1999999999999993</v>
      </c>
      <c r="J141" s="52">
        <v>0</v>
      </c>
      <c r="K141" s="52">
        <v>0</v>
      </c>
      <c r="L141" s="52">
        <v>0.36</v>
      </c>
      <c r="M141" s="52">
        <v>0.36</v>
      </c>
      <c r="N141" s="52">
        <v>0</v>
      </c>
      <c r="O141" s="52">
        <v>0</v>
      </c>
      <c r="P141" s="52"/>
      <c r="Q141" s="52"/>
      <c r="R141" s="52"/>
      <c r="S141" s="52"/>
      <c r="T141" s="52">
        <v>0</v>
      </c>
      <c r="U141" s="52">
        <v>0</v>
      </c>
      <c r="V141" s="197"/>
      <c r="W141" s="187"/>
      <c r="X141" s="187"/>
      <c r="Y141" s="187"/>
    </row>
    <row r="142" spans="1:25" ht="15.75" customHeight="1" x14ac:dyDescent="0.2">
      <c r="A142" s="364"/>
      <c r="B142" s="208"/>
      <c r="C142" s="229"/>
      <c r="D142" s="416"/>
      <c r="E142" s="174"/>
      <c r="F142" s="172"/>
      <c r="G142" s="24" t="s">
        <v>13</v>
      </c>
      <c r="H142" s="20">
        <v>54.4</v>
      </c>
      <c r="I142" s="20">
        <v>54.4</v>
      </c>
      <c r="J142" s="20">
        <v>0</v>
      </c>
      <c r="K142" s="20">
        <v>0</v>
      </c>
      <c r="L142" s="17">
        <v>2.4</v>
      </c>
      <c r="M142" s="17">
        <v>2.4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98"/>
      <c r="W142" s="183"/>
      <c r="X142" s="183"/>
      <c r="Y142" s="183"/>
    </row>
    <row r="143" spans="1:25" ht="27.75" customHeight="1" x14ac:dyDescent="0.2">
      <c r="A143" s="235" t="s">
        <v>19</v>
      </c>
      <c r="B143" s="203" t="s">
        <v>21</v>
      </c>
      <c r="C143" s="169" t="s">
        <v>105</v>
      </c>
      <c r="D143" s="408" t="s">
        <v>33</v>
      </c>
      <c r="E143" s="250" t="s">
        <v>34</v>
      </c>
      <c r="F143" s="417" t="s">
        <v>43</v>
      </c>
      <c r="G143" s="25" t="s">
        <v>31</v>
      </c>
      <c r="H143" s="53">
        <v>310.10000000000002</v>
      </c>
      <c r="I143" s="53">
        <v>310.10000000000002</v>
      </c>
      <c r="J143" s="53">
        <v>210.77</v>
      </c>
      <c r="K143" s="53">
        <v>0</v>
      </c>
      <c r="L143" s="53">
        <v>308.10000000000002</v>
      </c>
      <c r="M143" s="53">
        <v>308.10000000000002</v>
      </c>
      <c r="N143" s="53">
        <v>210.9</v>
      </c>
      <c r="O143" s="53">
        <v>0</v>
      </c>
      <c r="P143" s="50"/>
      <c r="Q143" s="50"/>
      <c r="R143" s="50"/>
      <c r="S143" s="50"/>
      <c r="T143" s="21">
        <v>320</v>
      </c>
      <c r="U143" s="21">
        <v>320</v>
      </c>
      <c r="V143" s="179" t="s">
        <v>172</v>
      </c>
      <c r="W143" s="182">
        <v>100</v>
      </c>
      <c r="X143" s="182">
        <v>100</v>
      </c>
      <c r="Y143" s="182">
        <v>100</v>
      </c>
    </row>
    <row r="144" spans="1:25" ht="12.75" customHeight="1" x14ac:dyDescent="0.2">
      <c r="A144" s="236"/>
      <c r="B144" s="204"/>
      <c r="C144" s="294"/>
      <c r="D144" s="408"/>
      <c r="E144" s="250"/>
      <c r="F144" s="418"/>
      <c r="G144" s="71" t="s">
        <v>121</v>
      </c>
      <c r="H144" s="53">
        <v>0</v>
      </c>
      <c r="I144" s="53">
        <v>0</v>
      </c>
      <c r="J144" s="53">
        <v>0</v>
      </c>
      <c r="K144" s="53">
        <v>0</v>
      </c>
      <c r="L144" s="53">
        <v>0</v>
      </c>
      <c r="M144" s="53">
        <v>0</v>
      </c>
      <c r="N144" s="53">
        <v>0</v>
      </c>
      <c r="O144" s="53">
        <v>0</v>
      </c>
      <c r="P144" s="50"/>
      <c r="Q144" s="50"/>
      <c r="R144" s="50"/>
      <c r="S144" s="50"/>
      <c r="T144" s="18">
        <v>9.0299999999999994</v>
      </c>
      <c r="U144" s="18">
        <v>9.0299999999999994</v>
      </c>
      <c r="V144" s="226"/>
      <c r="W144" s="187"/>
      <c r="X144" s="187"/>
      <c r="Y144" s="187"/>
    </row>
    <row r="145" spans="1:25" ht="13.5" customHeight="1" x14ac:dyDescent="0.2">
      <c r="A145" s="236"/>
      <c r="B145" s="204"/>
      <c r="C145" s="294"/>
      <c r="D145" s="408"/>
      <c r="E145" s="250"/>
      <c r="F145" s="418"/>
      <c r="G145" s="25" t="s">
        <v>35</v>
      </c>
      <c r="H145" s="53">
        <v>261.39999999999998</v>
      </c>
      <c r="I145" s="53">
        <v>261.39999999999998</v>
      </c>
      <c r="J145" s="53">
        <v>168.87</v>
      </c>
      <c r="K145" s="53">
        <v>0</v>
      </c>
      <c r="L145" s="53">
        <v>254.7</v>
      </c>
      <c r="M145" s="53">
        <v>254.7</v>
      </c>
      <c r="N145" s="53">
        <v>174.1</v>
      </c>
      <c r="O145" s="53">
        <v>0</v>
      </c>
      <c r="P145" s="50"/>
      <c r="Q145" s="50"/>
      <c r="R145" s="50"/>
      <c r="S145" s="50"/>
      <c r="T145" s="21">
        <v>264</v>
      </c>
      <c r="U145" s="18">
        <v>264</v>
      </c>
      <c r="V145" s="226"/>
      <c r="W145" s="187"/>
      <c r="X145" s="187"/>
      <c r="Y145" s="187"/>
    </row>
    <row r="146" spans="1:25" ht="13.5" customHeight="1" x14ac:dyDescent="0.2">
      <c r="A146" s="236"/>
      <c r="B146" s="204"/>
      <c r="C146" s="294"/>
      <c r="D146" s="408"/>
      <c r="E146" s="250"/>
      <c r="F146" s="418"/>
      <c r="G146" s="23" t="s">
        <v>17</v>
      </c>
      <c r="H146" s="80">
        <v>0</v>
      </c>
      <c r="I146" s="80">
        <v>0</v>
      </c>
      <c r="J146" s="80">
        <v>0</v>
      </c>
      <c r="K146" s="80">
        <v>0</v>
      </c>
      <c r="L146" s="80">
        <v>0</v>
      </c>
      <c r="M146" s="80">
        <v>0</v>
      </c>
      <c r="N146" s="80">
        <v>0</v>
      </c>
      <c r="O146" s="80">
        <v>0</v>
      </c>
      <c r="P146" s="79"/>
      <c r="Q146" s="79"/>
      <c r="R146" s="79"/>
      <c r="S146" s="79"/>
      <c r="T146" s="21">
        <v>0</v>
      </c>
      <c r="U146" s="21">
        <v>0</v>
      </c>
      <c r="V146" s="226"/>
      <c r="W146" s="187"/>
      <c r="X146" s="187"/>
      <c r="Y146" s="187"/>
    </row>
    <row r="147" spans="1:25" ht="17.25" customHeight="1" x14ac:dyDescent="0.2">
      <c r="A147" s="236"/>
      <c r="B147" s="204"/>
      <c r="C147" s="294"/>
      <c r="D147" s="408"/>
      <c r="E147" s="250"/>
      <c r="F147" s="418"/>
      <c r="G147" s="23" t="s">
        <v>15</v>
      </c>
      <c r="H147" s="80">
        <v>0</v>
      </c>
      <c r="I147" s="80">
        <v>0</v>
      </c>
      <c r="J147" s="80">
        <v>0</v>
      </c>
      <c r="K147" s="80">
        <v>0</v>
      </c>
      <c r="L147" s="80">
        <v>0</v>
      </c>
      <c r="M147" s="80">
        <v>0</v>
      </c>
      <c r="N147" s="80">
        <v>0</v>
      </c>
      <c r="O147" s="80">
        <v>0</v>
      </c>
      <c r="P147" s="80"/>
      <c r="Q147" s="80"/>
      <c r="R147" s="80"/>
      <c r="S147" s="80"/>
      <c r="T147" s="62">
        <v>118.97</v>
      </c>
      <c r="U147" s="62">
        <v>118.97</v>
      </c>
      <c r="V147" s="226"/>
      <c r="W147" s="187"/>
      <c r="X147" s="187"/>
      <c r="Y147" s="187"/>
    </row>
    <row r="148" spans="1:25" ht="15" customHeight="1" thickBot="1" x14ac:dyDescent="0.25">
      <c r="A148" s="237"/>
      <c r="B148" s="238"/>
      <c r="C148" s="170"/>
      <c r="D148" s="408"/>
      <c r="E148" s="250"/>
      <c r="F148" s="419"/>
      <c r="G148" s="24" t="s">
        <v>13</v>
      </c>
      <c r="H148" s="20">
        <f>SUM(H143+H144+H145+H146+H147)</f>
        <v>571.5</v>
      </c>
      <c r="I148" s="20">
        <f t="shared" ref="I148:O148" si="50">SUM(I143+I144+I145+I146+I147)</f>
        <v>571.5</v>
      </c>
      <c r="J148" s="20">
        <f t="shared" si="50"/>
        <v>379.64</v>
      </c>
      <c r="K148" s="20">
        <f t="shared" si="50"/>
        <v>0</v>
      </c>
      <c r="L148" s="20">
        <f t="shared" si="50"/>
        <v>562.79999999999995</v>
      </c>
      <c r="M148" s="20">
        <f>SUM(M143+M144+M145+M146+M147)</f>
        <v>562.79999999999995</v>
      </c>
      <c r="N148" s="20">
        <f t="shared" si="50"/>
        <v>385</v>
      </c>
      <c r="O148" s="20">
        <f t="shared" si="50"/>
        <v>0</v>
      </c>
      <c r="P148" s="17">
        <v>0</v>
      </c>
      <c r="Q148" s="17">
        <v>0</v>
      </c>
      <c r="R148" s="17">
        <v>0</v>
      </c>
      <c r="S148" s="17">
        <v>0</v>
      </c>
      <c r="T148" s="54">
        <f>SUM(T143:T147)</f>
        <v>712</v>
      </c>
      <c r="U148" s="17">
        <f>SUM(U143:U147)</f>
        <v>712</v>
      </c>
      <c r="V148" s="180"/>
      <c r="W148" s="183"/>
      <c r="X148" s="183"/>
      <c r="Y148" s="183"/>
    </row>
    <row r="149" spans="1:25" ht="16.5" customHeight="1" thickBot="1" x14ac:dyDescent="0.25">
      <c r="A149" s="87" t="s">
        <v>19</v>
      </c>
      <c r="B149" s="88" t="s">
        <v>21</v>
      </c>
      <c r="C149" s="365" t="s">
        <v>14</v>
      </c>
      <c r="D149" s="366"/>
      <c r="E149" s="366"/>
      <c r="F149" s="366"/>
      <c r="G149" s="367"/>
      <c r="H149" s="86">
        <f>SUM(H99+H103+H106+H110+H114+H117+H120+H126+H130+H132+H136+H139+H142+H148+H123)</f>
        <v>1696.5500000000002</v>
      </c>
      <c r="I149" s="86">
        <f>SUM(I99+I103+I106+I110+I114+I117+I120+I126+I130+I132+I136+I139+I142+I148+I123)</f>
        <v>1160.26</v>
      </c>
      <c r="J149" s="107">
        <f>(J99+J103+J106+J110+J114+J117+J120+J126+J130+J132+J136+J139+J142+J148+J123)</f>
        <v>379.64</v>
      </c>
      <c r="K149" s="86">
        <f>SUM(K99+K103+K106+K110+K114+K117+K120+K126+K130+K132+K136+K139+K142+K148+K123)</f>
        <v>536.29</v>
      </c>
      <c r="L149" s="86">
        <f>(L148+L142+L139+L136+L130+L120+L117+L114+L110+L103+L99+L132+L126+L106)</f>
        <v>1731.83</v>
      </c>
      <c r="M149" s="86">
        <f>SUM(M99+M103+M106+M110+M114+M117+M120+M126+M130+M132+M136+M139+M142+M148)</f>
        <v>1233.4000000000001</v>
      </c>
      <c r="N149" s="86">
        <f>(N148+N142+N139+N136+N130+N120+N117+N114+N110+N103+N99+N106+N126+N132)</f>
        <v>385</v>
      </c>
      <c r="O149" s="86">
        <f>(O148+O142+O139+O136+O130+O120+O117+O114+O110+O103+O99+O132+O126+O106)</f>
        <v>498.43</v>
      </c>
      <c r="P149" s="86">
        <v>0</v>
      </c>
      <c r="Q149" s="86">
        <v>0</v>
      </c>
      <c r="R149" s="86">
        <v>0</v>
      </c>
      <c r="S149" s="86">
        <v>0</v>
      </c>
      <c r="T149" s="86">
        <f>(T148+T142+T139+T136+T130+T120+T117+T114+T110+T103+T99+T132+T126+T106)</f>
        <v>997.6</v>
      </c>
      <c r="U149" s="86">
        <f>(U148+U142+U139+U136+U130+U120+U117+U114+U110+U103+U99+U132+U126+U106)</f>
        <v>778.7</v>
      </c>
      <c r="V149" s="86"/>
      <c r="W149" s="86"/>
      <c r="X149" s="86"/>
      <c r="Y149" s="86"/>
    </row>
    <row r="150" spans="1:25" ht="18.75" customHeight="1" thickBot="1" x14ac:dyDescent="0.25">
      <c r="A150" s="89" t="s">
        <v>19</v>
      </c>
      <c r="B150" s="90" t="s">
        <v>22</v>
      </c>
      <c r="C150" s="375" t="s">
        <v>58</v>
      </c>
      <c r="D150" s="376"/>
      <c r="E150" s="376"/>
      <c r="F150" s="376"/>
      <c r="G150" s="376"/>
      <c r="H150" s="376"/>
      <c r="I150" s="376"/>
      <c r="J150" s="376"/>
      <c r="K150" s="376"/>
      <c r="L150" s="376"/>
      <c r="M150" s="376"/>
      <c r="N150" s="376"/>
      <c r="O150" s="376"/>
      <c r="P150" s="376"/>
      <c r="Q150" s="91"/>
      <c r="R150" s="91"/>
      <c r="S150" s="91"/>
      <c r="T150" s="91"/>
      <c r="U150" s="91"/>
      <c r="V150" s="92"/>
      <c r="W150" s="93"/>
      <c r="X150" s="93"/>
      <c r="Y150" s="93"/>
    </row>
    <row r="151" spans="1:25" s="33" customFormat="1" ht="18" customHeight="1" x14ac:dyDescent="0.2">
      <c r="A151" s="385" t="s">
        <v>19</v>
      </c>
      <c r="B151" s="386" t="s">
        <v>22</v>
      </c>
      <c r="C151" s="387" t="s">
        <v>59</v>
      </c>
      <c r="D151" s="410" t="s">
        <v>144</v>
      </c>
      <c r="E151" s="411" t="s">
        <v>49</v>
      </c>
      <c r="F151" s="249" t="s">
        <v>70</v>
      </c>
      <c r="G151" s="115" t="s">
        <v>60</v>
      </c>
      <c r="H151" s="18">
        <v>0</v>
      </c>
      <c r="I151" s="18">
        <v>0</v>
      </c>
      <c r="J151" s="18">
        <v>0</v>
      </c>
      <c r="K151" s="18">
        <v>0</v>
      </c>
      <c r="L151" s="18">
        <v>244</v>
      </c>
      <c r="M151" s="18">
        <v>0</v>
      </c>
      <c r="N151" s="18">
        <v>0</v>
      </c>
      <c r="O151" s="18">
        <v>244</v>
      </c>
      <c r="P151" s="18"/>
      <c r="Q151" s="18"/>
      <c r="R151" s="18"/>
      <c r="S151" s="18"/>
      <c r="T151" s="18">
        <v>0</v>
      </c>
      <c r="U151" s="18">
        <v>0</v>
      </c>
      <c r="V151" s="394" t="s">
        <v>172</v>
      </c>
      <c r="W151" s="181">
        <v>100</v>
      </c>
      <c r="X151" s="181">
        <v>100</v>
      </c>
      <c r="Y151" s="181">
        <v>100</v>
      </c>
    </row>
    <row r="152" spans="1:25" ht="19.5" customHeight="1" x14ac:dyDescent="0.2">
      <c r="A152" s="278"/>
      <c r="B152" s="205"/>
      <c r="C152" s="170"/>
      <c r="D152" s="409"/>
      <c r="E152" s="174"/>
      <c r="F152" s="249"/>
      <c r="G152" s="24" t="s">
        <v>66</v>
      </c>
      <c r="H152" s="17">
        <v>0</v>
      </c>
      <c r="I152" s="17">
        <v>0</v>
      </c>
      <c r="J152" s="17">
        <f>SUM(J151)</f>
        <v>0</v>
      </c>
      <c r="K152" s="17">
        <f t="shared" ref="K152" si="51">SUM(K151)</f>
        <v>0</v>
      </c>
      <c r="L152" s="17">
        <v>244</v>
      </c>
      <c r="M152" s="17">
        <v>0</v>
      </c>
      <c r="N152" s="17">
        <v>0</v>
      </c>
      <c r="O152" s="17">
        <f t="shared" ref="O152" si="52">SUM(O151)</f>
        <v>244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394"/>
      <c r="W152" s="181"/>
      <c r="X152" s="181"/>
      <c r="Y152" s="181"/>
    </row>
    <row r="153" spans="1:25" ht="20.25" customHeight="1" x14ac:dyDescent="0.2">
      <c r="A153" s="235" t="s">
        <v>19</v>
      </c>
      <c r="B153" s="203" t="s">
        <v>22</v>
      </c>
      <c r="C153" s="169" t="s">
        <v>105</v>
      </c>
      <c r="D153" s="337" t="s">
        <v>146</v>
      </c>
      <c r="E153" s="173" t="s">
        <v>150</v>
      </c>
      <c r="F153" s="173" t="s">
        <v>28</v>
      </c>
      <c r="G153" s="129" t="s">
        <v>15</v>
      </c>
      <c r="H153" s="52">
        <v>0</v>
      </c>
      <c r="I153" s="52">
        <v>0</v>
      </c>
      <c r="J153" s="52">
        <v>0</v>
      </c>
      <c r="K153" s="52">
        <v>0</v>
      </c>
      <c r="L153" s="52">
        <v>104</v>
      </c>
      <c r="M153" s="52">
        <v>0</v>
      </c>
      <c r="N153" s="52">
        <v>0</v>
      </c>
      <c r="O153" s="52">
        <v>104</v>
      </c>
      <c r="P153" s="52"/>
      <c r="Q153" s="52"/>
      <c r="R153" s="52"/>
      <c r="S153" s="52"/>
      <c r="T153" s="52">
        <v>0</v>
      </c>
      <c r="U153" s="52">
        <v>0</v>
      </c>
      <c r="V153" s="394" t="s">
        <v>172</v>
      </c>
      <c r="W153" s="181">
        <v>100</v>
      </c>
      <c r="X153" s="181">
        <v>100</v>
      </c>
      <c r="Y153" s="181">
        <v>100</v>
      </c>
    </row>
    <row r="154" spans="1:25" ht="15" customHeight="1" x14ac:dyDescent="0.2">
      <c r="A154" s="236"/>
      <c r="B154" s="204"/>
      <c r="C154" s="294"/>
      <c r="D154" s="338"/>
      <c r="E154" s="209"/>
      <c r="F154" s="209"/>
      <c r="G154" s="129" t="s">
        <v>16</v>
      </c>
      <c r="H154" s="52">
        <v>0</v>
      </c>
      <c r="I154" s="52">
        <v>0</v>
      </c>
      <c r="J154" s="52">
        <v>0</v>
      </c>
      <c r="K154" s="52">
        <v>0</v>
      </c>
      <c r="L154" s="52">
        <v>23</v>
      </c>
      <c r="M154" s="52">
        <v>0</v>
      </c>
      <c r="N154" s="52">
        <v>0</v>
      </c>
      <c r="O154" s="52">
        <v>23</v>
      </c>
      <c r="P154" s="52"/>
      <c r="Q154" s="52"/>
      <c r="R154" s="52"/>
      <c r="S154" s="52"/>
      <c r="T154" s="52">
        <v>0</v>
      </c>
      <c r="U154" s="52">
        <v>0</v>
      </c>
      <c r="V154" s="394"/>
      <c r="W154" s="181"/>
      <c r="X154" s="181"/>
      <c r="Y154" s="181"/>
    </row>
    <row r="155" spans="1:25" ht="14.25" customHeight="1" x14ac:dyDescent="0.2">
      <c r="A155" s="278"/>
      <c r="B155" s="205"/>
      <c r="C155" s="170"/>
      <c r="D155" s="409"/>
      <c r="E155" s="174"/>
      <c r="F155" s="174"/>
      <c r="G155" s="24" t="s">
        <v>13</v>
      </c>
      <c r="H155" s="17">
        <v>0</v>
      </c>
      <c r="I155" s="17">
        <v>0</v>
      </c>
      <c r="J155" s="17">
        <v>0</v>
      </c>
      <c r="K155" s="17">
        <v>0</v>
      </c>
      <c r="L155" s="17">
        <v>127</v>
      </c>
      <c r="M155" s="17">
        <v>0</v>
      </c>
      <c r="N155" s="17">
        <v>0</v>
      </c>
      <c r="O155" s="17">
        <v>127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394"/>
      <c r="W155" s="181"/>
      <c r="X155" s="181"/>
      <c r="Y155" s="181"/>
    </row>
    <row r="156" spans="1:25" ht="15.75" customHeight="1" x14ac:dyDescent="0.2">
      <c r="A156" s="232" t="s">
        <v>19</v>
      </c>
      <c r="B156" s="206" t="s">
        <v>22</v>
      </c>
      <c r="C156" s="227" t="s">
        <v>28</v>
      </c>
      <c r="D156" s="377" t="s">
        <v>109</v>
      </c>
      <c r="E156" s="369" t="s">
        <v>34</v>
      </c>
      <c r="F156" s="372" t="s">
        <v>28</v>
      </c>
      <c r="G156" s="116" t="s">
        <v>15</v>
      </c>
      <c r="H156" s="119">
        <v>136</v>
      </c>
      <c r="I156" s="119">
        <v>136</v>
      </c>
      <c r="J156" s="53">
        <v>0</v>
      </c>
      <c r="K156" s="53">
        <v>0</v>
      </c>
      <c r="L156" s="82">
        <v>80</v>
      </c>
      <c r="M156" s="82">
        <v>0</v>
      </c>
      <c r="N156" s="53">
        <v>0</v>
      </c>
      <c r="O156" s="53">
        <v>80</v>
      </c>
      <c r="P156" s="82"/>
      <c r="Q156" s="82"/>
      <c r="R156" s="53"/>
      <c r="S156" s="53"/>
      <c r="T156" s="52">
        <v>0</v>
      </c>
      <c r="U156" s="52">
        <v>0</v>
      </c>
      <c r="V156" s="394" t="s">
        <v>172</v>
      </c>
      <c r="W156" s="189">
        <v>100</v>
      </c>
      <c r="X156" s="189">
        <v>100</v>
      </c>
      <c r="Y156" s="189">
        <v>100</v>
      </c>
    </row>
    <row r="157" spans="1:25" ht="11.25" customHeight="1" x14ac:dyDescent="0.2">
      <c r="A157" s="230"/>
      <c r="B157" s="207"/>
      <c r="C157" s="228"/>
      <c r="D157" s="378"/>
      <c r="E157" s="370"/>
      <c r="F157" s="373"/>
      <c r="G157" s="116" t="s">
        <v>121</v>
      </c>
      <c r="H157" s="119">
        <v>24</v>
      </c>
      <c r="I157" s="119">
        <v>24</v>
      </c>
      <c r="J157" s="53">
        <v>0</v>
      </c>
      <c r="K157" s="53">
        <v>0</v>
      </c>
      <c r="L157" s="82">
        <v>0</v>
      </c>
      <c r="M157" s="82">
        <v>0</v>
      </c>
      <c r="N157" s="53">
        <v>0</v>
      </c>
      <c r="O157" s="53">
        <v>0</v>
      </c>
      <c r="P157" s="82"/>
      <c r="Q157" s="82"/>
      <c r="R157" s="53"/>
      <c r="S157" s="53"/>
      <c r="T157" s="52">
        <v>0</v>
      </c>
      <c r="U157" s="52">
        <v>0</v>
      </c>
      <c r="V157" s="395"/>
      <c r="W157" s="189"/>
      <c r="X157" s="189"/>
      <c r="Y157" s="189"/>
    </row>
    <row r="158" spans="1:25" ht="11.25" customHeight="1" thickBot="1" x14ac:dyDescent="0.25">
      <c r="A158" s="231"/>
      <c r="B158" s="208"/>
      <c r="C158" s="229"/>
      <c r="D158" s="379"/>
      <c r="E158" s="371"/>
      <c r="F158" s="374"/>
      <c r="G158" s="55" t="s">
        <v>13</v>
      </c>
      <c r="H158" s="28">
        <f t="shared" ref="H158" si="53">SUM(H156:H157)</f>
        <v>160</v>
      </c>
      <c r="I158" s="28">
        <f>SUM(I156:I157)</f>
        <v>160</v>
      </c>
      <c r="J158" s="28">
        <f t="shared" ref="J158" si="54">SUM(J156:J157)</f>
        <v>0</v>
      </c>
      <c r="K158" s="28">
        <f>SUM(K156:K157)</f>
        <v>0</v>
      </c>
      <c r="L158" s="56">
        <f t="shared" ref="L158" si="55">SUM(L156:L157)</f>
        <v>80</v>
      </c>
      <c r="M158" s="56">
        <v>0</v>
      </c>
      <c r="N158" s="56">
        <f t="shared" ref="N158" si="56">SUM(N156:N157)</f>
        <v>0</v>
      </c>
      <c r="O158" s="56">
        <f>SUM(O156:O157)</f>
        <v>80</v>
      </c>
      <c r="P158" s="56">
        <v>0</v>
      </c>
      <c r="Q158" s="56">
        <v>0</v>
      </c>
      <c r="R158" s="56">
        <v>0</v>
      </c>
      <c r="S158" s="56">
        <v>0</v>
      </c>
      <c r="T158" s="17">
        <v>0</v>
      </c>
      <c r="U158" s="17">
        <v>0</v>
      </c>
      <c r="V158" s="395"/>
      <c r="W158" s="189"/>
      <c r="X158" s="189"/>
      <c r="Y158" s="189"/>
    </row>
    <row r="159" spans="1:25" ht="11.25" customHeight="1" thickBot="1" x14ac:dyDescent="0.25">
      <c r="A159" s="135"/>
      <c r="B159" s="88" t="s">
        <v>22</v>
      </c>
      <c r="C159" s="216" t="s">
        <v>14</v>
      </c>
      <c r="D159" s="264"/>
      <c r="E159" s="264"/>
      <c r="F159" s="264"/>
      <c r="G159" s="368"/>
      <c r="H159" s="86">
        <f>SUM(H152+H155+H158)</f>
        <v>160</v>
      </c>
      <c r="I159" s="86">
        <f>SUM(I152+I155+I158)</f>
        <v>160</v>
      </c>
      <c r="J159" s="86">
        <f t="shared" ref="J159:O159" si="57">SUM(J152+J155+J158)</f>
        <v>0</v>
      </c>
      <c r="K159" s="86">
        <f t="shared" si="57"/>
        <v>0</v>
      </c>
      <c r="L159" s="86">
        <f t="shared" si="57"/>
        <v>451</v>
      </c>
      <c r="M159" s="86">
        <f t="shared" si="57"/>
        <v>0</v>
      </c>
      <c r="N159" s="86">
        <f t="shared" si="57"/>
        <v>0</v>
      </c>
      <c r="O159" s="86">
        <f t="shared" si="57"/>
        <v>451</v>
      </c>
      <c r="P159" s="86">
        <f>SUM(P158)</f>
        <v>0</v>
      </c>
      <c r="Q159" s="86">
        <f>SUM(Q158)</f>
        <v>0</v>
      </c>
      <c r="R159" s="86">
        <f>SUM(R158)</f>
        <v>0</v>
      </c>
      <c r="S159" s="86">
        <f>SUM(S158)</f>
        <v>0</v>
      </c>
      <c r="T159" s="86">
        <f>SUM(T152+T155+T158)</f>
        <v>0</v>
      </c>
      <c r="U159" s="86">
        <f>SUM(U152+U155+U158)</f>
        <v>0</v>
      </c>
      <c r="V159" s="94"/>
      <c r="W159" s="94"/>
      <c r="X159" s="94"/>
      <c r="Y159" s="143"/>
    </row>
    <row r="160" spans="1:25" ht="11.25" customHeight="1" thickBot="1" x14ac:dyDescent="0.25">
      <c r="A160" s="136" t="s">
        <v>19</v>
      </c>
      <c r="B160" s="35"/>
      <c r="C160" s="35"/>
      <c r="D160" s="35"/>
      <c r="E160" s="35"/>
      <c r="F160" s="35"/>
      <c r="G160" s="35"/>
      <c r="H160" s="36">
        <f>SUM(H49+H94+H149+H159)</f>
        <v>13090.7</v>
      </c>
      <c r="I160" s="36">
        <f>SUM(I49+I94+I149+I159)</f>
        <v>12366.21</v>
      </c>
      <c r="J160" s="36">
        <f>SUM(J49+J94+J149+J159)</f>
        <v>1338.29</v>
      </c>
      <c r="K160" s="36">
        <f>SUM(K149+K94+K49+K159)</f>
        <v>724.49</v>
      </c>
      <c r="L160" s="36">
        <f>SUM(L49+L94+L149+L159)</f>
        <v>13605.78</v>
      </c>
      <c r="M160" s="36">
        <f>SUM(M49+M94+M149+M159)</f>
        <v>12429.449999999999</v>
      </c>
      <c r="N160" s="36">
        <f>SUM(N49+N94+N149+N159)</f>
        <v>1563.05</v>
      </c>
      <c r="O160" s="36">
        <f>SUM(O49+O94+O149+O159)</f>
        <v>1176.33</v>
      </c>
      <c r="P160" s="36">
        <f>SUM(P149+P94+P49)</f>
        <v>0</v>
      </c>
      <c r="Q160" s="36">
        <f>SUM(Q149+Q94+Q49)</f>
        <v>0</v>
      </c>
      <c r="R160" s="36">
        <v>0</v>
      </c>
      <c r="S160" s="36">
        <f>SUM(S149+S94+S49)</f>
        <v>0</v>
      </c>
      <c r="T160" s="36">
        <f>SUM(T49+T94+T149+T159)</f>
        <v>12792.142000000002</v>
      </c>
      <c r="U160" s="36">
        <f>SUM(U49+U94+U149+U159)</f>
        <v>12590.240000000002</v>
      </c>
      <c r="V160" s="37"/>
      <c r="W160" s="37"/>
      <c r="X160" s="37"/>
      <c r="Y160" s="37"/>
    </row>
    <row r="161" spans="1:29" ht="12.75" customHeight="1" x14ac:dyDescent="0.2">
      <c r="A161" s="45"/>
      <c r="D161" s="8"/>
      <c r="H161" s="8"/>
      <c r="L161" s="8"/>
      <c r="P161" s="8"/>
    </row>
    <row r="162" spans="1:29" ht="13.5" customHeight="1" x14ac:dyDescent="0.2">
      <c r="A162" s="361" t="s">
        <v>108</v>
      </c>
      <c r="B162" s="388" t="s">
        <v>74</v>
      </c>
      <c r="C162" s="389"/>
      <c r="D162" s="389"/>
      <c r="E162" s="389"/>
      <c r="F162" s="390"/>
      <c r="G162" s="137" t="s">
        <v>16</v>
      </c>
      <c r="H162" s="140">
        <f>SUM(H22+H33+H39+H41+H43+H45+H47+H51+H53+H55+H62+H64+H67+H70+H73+H77+H85+H88+H90+H105+H108+H115+H124+H154+H27+H127+H29+H31)</f>
        <v>3223.98</v>
      </c>
      <c r="I162" s="140">
        <f>SUM(I22+I33+I39+I41+I43+I45+I47+I51+I53+I55+I62+I64+I67+I70+I73+I77+I85+I88+I90+I105+I108+I115+I124+I137+I154+I27+I29+I31+I127)</f>
        <v>3134.42</v>
      </c>
      <c r="J162" s="140">
        <f>SUM(J22+J33+J39+J41+J43+J45+J47+J51+J53+J55+J62+J64+J67+J70+J73+J77+J85+J88+J90+J96+J105+J108+J124+J128+J147+K154)</f>
        <v>435.41</v>
      </c>
      <c r="K162" s="140">
        <f>SUM(K22+K33+K39+K41+K43+K45+K47+K51+K53+K55+K62+K64+K67+K70+K73+K77+K85+K88+K90+K96+K105+K108+K115+K124+K154)</f>
        <v>89.56</v>
      </c>
      <c r="L162" s="141">
        <f>SUM(L22+L33+L39+L41+L43+L45+L47+L51+L53+L55+L62+L64+L67+L70+L73+L77+L85+L88+L90+L96+L105+L108+L115+L119+L124+L141+L154)</f>
        <v>3679.6399999999994</v>
      </c>
      <c r="M162" s="141">
        <f>SUM(M22+M33+M39+M41+M43+M45+M47+M51+M53+M55+M62+M64+M67+M70+M73+M77+M85+M88+M90+M96+M105+M108+M115+M119+M124+M141+M154)</f>
        <v>3495.91</v>
      </c>
      <c r="N162" s="141">
        <f>SUM(N22+N33+N39+N41+N43+N45+N47+N51+N53+N55+N62+N64+N67+N70+N73+N77+N85+N88+N90+N96+N105+N108+N115+N119+N124+N141+N154)</f>
        <v>569.26</v>
      </c>
      <c r="O162" s="142">
        <f>SUM(O22+O33+O39+O41+O43+O45+O47+O51+O53+O55+O64+O67+O70+O73+O77+O85+O88+O90+O96+O105+O108+O115+O119+O124+O141+O154)</f>
        <v>183.73000000000002</v>
      </c>
      <c r="P162" s="141">
        <f>SUM(P115+P108+P41+P22+P67+P64+P62+P55+P51+P39+P47+P33+P85+P43+P53+P73)</f>
        <v>0</v>
      </c>
      <c r="Q162" s="141">
        <f>SUM(Q108+Q73+Q67+Q64+Q62+Q55+Q53+Q51+Q39+Q47+Q33+Q22+Q41+Q43+Q85)</f>
        <v>0</v>
      </c>
      <c r="R162" s="141">
        <f>SUM(R55)</f>
        <v>0</v>
      </c>
      <c r="S162" s="141">
        <f>SUM(S115+S108+S77+S73+S67+S64+S62+S55+S53+S51+S39+S47+S33+S22+S70+S138+S133+S90+S85+S141+S127+S119+S111)</f>
        <v>0</v>
      </c>
      <c r="T162" s="140">
        <f>SUM(T115+T108+T77+T73+T67+T64+T62+T55+T53+T51+T39+T47+T33+T22+T70+T90+T85+T127+T119+T154+T141+T124+T88+T45+T43+T41+T105+T96)</f>
        <v>3671.1620000000003</v>
      </c>
      <c r="U162" s="140">
        <f>SUM(U115+U108+U77+U73+U67+U64+U62+U55+U53+U51+U39+U47+U33+U22+U70+U154+U90+U85+U141+U119+U124+U105+U96+U88+U45+U43+U41)</f>
        <v>3652.46</v>
      </c>
      <c r="V162" s="12"/>
    </row>
    <row r="163" spans="1:29" ht="13.5" customHeight="1" x14ac:dyDescent="0.2">
      <c r="A163" s="361"/>
      <c r="B163" s="388" t="s">
        <v>75</v>
      </c>
      <c r="C163" s="389"/>
      <c r="D163" s="389"/>
      <c r="E163" s="389"/>
      <c r="F163" s="390"/>
      <c r="G163" s="137" t="s">
        <v>17</v>
      </c>
      <c r="H163" s="140">
        <f t="shared" ref="H163:U163" si="58">SUM(H146)</f>
        <v>0</v>
      </c>
      <c r="I163" s="140">
        <f t="shared" si="58"/>
        <v>0</v>
      </c>
      <c r="J163" s="140">
        <f t="shared" si="58"/>
        <v>0</v>
      </c>
      <c r="K163" s="140">
        <f t="shared" si="58"/>
        <v>0</v>
      </c>
      <c r="L163" s="140">
        <f t="shared" si="58"/>
        <v>0</v>
      </c>
      <c r="M163" s="140">
        <f t="shared" si="58"/>
        <v>0</v>
      </c>
      <c r="N163" s="140">
        <f t="shared" si="58"/>
        <v>0</v>
      </c>
      <c r="O163" s="140">
        <f t="shared" si="58"/>
        <v>0</v>
      </c>
      <c r="P163" s="141">
        <f t="shared" si="58"/>
        <v>0</v>
      </c>
      <c r="Q163" s="141">
        <f t="shared" si="58"/>
        <v>0</v>
      </c>
      <c r="R163" s="141">
        <f t="shared" si="58"/>
        <v>0</v>
      </c>
      <c r="S163" s="141">
        <f t="shared" si="58"/>
        <v>0</v>
      </c>
      <c r="T163" s="140">
        <f t="shared" si="58"/>
        <v>0</v>
      </c>
      <c r="U163" s="140">
        <f t="shared" si="58"/>
        <v>0</v>
      </c>
    </row>
    <row r="164" spans="1:29" ht="12.75" customHeight="1" x14ac:dyDescent="0.2">
      <c r="A164" s="361"/>
      <c r="B164" s="388" t="s">
        <v>76</v>
      </c>
      <c r="C164" s="389"/>
      <c r="D164" s="389"/>
      <c r="E164" s="389"/>
      <c r="F164" s="390"/>
      <c r="G164" s="137" t="s">
        <v>15</v>
      </c>
      <c r="H164" s="140">
        <f>SUM(H16+H18+H20+H65+H74+H78+H91+H101+H104+H112+H128+H134+H137+H147+H153+H156+H121+H96)</f>
        <v>6870.61</v>
      </c>
      <c r="I164" s="140">
        <f>SUM(I16+I18+I20+I65+I74+I78+I91+I101+I104+I112+I128+I134+I137+I147+I153+I156+I121+I96)</f>
        <v>6626.61</v>
      </c>
      <c r="J164" s="140">
        <f>SUM(J16+J18+J20+J65+J74+J78+J91+J101+J104+J112+J128+J134+J137+J147+J153+J156+J121+J96)</f>
        <v>58.4</v>
      </c>
      <c r="K164" s="140">
        <f>SUM(K16+K18+K20+K65+K74+K78+K91+K101+K104+K112+K128+K134+K137+K147+K153+K156+K121+K96)</f>
        <v>244</v>
      </c>
      <c r="L164" s="140">
        <f>SUM(L16+L18+L20+L65+L74+L78+L91+L101+L104+L112+L128+L134+L137+L147+L153+L156)</f>
        <v>6824.01</v>
      </c>
      <c r="M164" s="140">
        <f>SUM(M16+M18+M20+M65+M74+M78+M91+M101+M104+M112+M128+M134+M137+M147+M153+M156)</f>
        <v>6640.01</v>
      </c>
      <c r="N164" s="140">
        <f>SUM(N16+N18+N20+N65+N74+N78+N91+N101+N104+N112+N128+N134+N137+N147+N153+N156)</f>
        <v>150.30000000000001</v>
      </c>
      <c r="O164" s="140">
        <f>SUM(O16+O18+O20+O65+O74+O78+O91+O101+O104+O112+O128+O134+O137+O147+O153+O156)</f>
        <v>184</v>
      </c>
      <c r="P164" s="141">
        <f>SUM(P147+P137+P134+P128+P112+P101+P96+P91+P78+P74+P65+P58+P20+P18+P16+P153+P156)</f>
        <v>0</v>
      </c>
      <c r="Q164" s="141">
        <f>SUM(Q147+Q137+Q134+Q128+Q112+Q101+Q96+Q91+Q78+Q74+Q65+Q58+Q20+Q18+Q16)</f>
        <v>0</v>
      </c>
      <c r="R164" s="141">
        <f>SUM(R147+R137+R134+R128+R112+R101+R96+R91+R78+R74+R65+R58+R20+R18+R16)</f>
        <v>0</v>
      </c>
      <c r="S164" s="141">
        <f>SUM(S147+S137+S134+S128+S112+S101+S96+S91+S78+S74+S65+S58+S20+S18+S16)</f>
        <v>0</v>
      </c>
      <c r="T164" s="140">
        <f>SUM(T147+T137+T134+T128+T112+T101+T91+T78+T74+T65+T20+T18+T16+T156+T153+T104)</f>
        <v>7118.9699999999993</v>
      </c>
      <c r="U164" s="140">
        <f>SUM(U147+U137+U134+U128+U112+U101+U96+U91+U78+U74+U65+U20+U18+U16+U153+U156+U104)</f>
        <v>7118.9699999999993</v>
      </c>
    </row>
    <row r="165" spans="1:29" ht="12.75" customHeight="1" x14ac:dyDescent="0.2">
      <c r="A165" s="361"/>
      <c r="B165" s="46" t="s">
        <v>90</v>
      </c>
      <c r="C165" s="47"/>
      <c r="D165" s="47"/>
      <c r="E165" s="47"/>
      <c r="F165" s="48"/>
      <c r="G165" s="138" t="s">
        <v>87</v>
      </c>
      <c r="H165" s="140">
        <f t="shared" ref="H165:U165" si="59">SUM(H116)</f>
        <v>0</v>
      </c>
      <c r="I165" s="140">
        <f t="shared" si="59"/>
        <v>0</v>
      </c>
      <c r="J165" s="140">
        <f t="shared" si="59"/>
        <v>0</v>
      </c>
      <c r="K165" s="140">
        <f t="shared" si="59"/>
        <v>0</v>
      </c>
      <c r="L165" s="140">
        <f t="shared" si="59"/>
        <v>0</v>
      </c>
      <c r="M165" s="140">
        <f t="shared" si="59"/>
        <v>0</v>
      </c>
      <c r="N165" s="140">
        <f t="shared" si="59"/>
        <v>0</v>
      </c>
      <c r="O165" s="140">
        <f t="shared" si="59"/>
        <v>0</v>
      </c>
      <c r="P165" s="141">
        <f t="shared" si="59"/>
        <v>0</v>
      </c>
      <c r="Q165" s="141">
        <f t="shared" si="59"/>
        <v>0</v>
      </c>
      <c r="R165" s="141">
        <f t="shared" si="59"/>
        <v>0</v>
      </c>
      <c r="S165" s="141">
        <f t="shared" si="59"/>
        <v>0</v>
      </c>
      <c r="T165" s="140">
        <f t="shared" si="59"/>
        <v>0</v>
      </c>
      <c r="U165" s="140">
        <f t="shared" si="59"/>
        <v>0</v>
      </c>
    </row>
    <row r="166" spans="1:29" x14ac:dyDescent="0.2">
      <c r="A166" s="361"/>
      <c r="B166" s="388" t="s">
        <v>77</v>
      </c>
      <c r="C166" s="389"/>
      <c r="D166" s="389"/>
      <c r="E166" s="389"/>
      <c r="F166" s="390"/>
      <c r="G166" s="137" t="s">
        <v>31</v>
      </c>
      <c r="H166" s="140">
        <f>SUM(H56+H143)</f>
        <v>402.3</v>
      </c>
      <c r="I166" s="140">
        <f>SUM(I143+I56)</f>
        <v>402.3</v>
      </c>
      <c r="J166" s="140">
        <f>SUM(J56+J143)</f>
        <v>281.84000000000003</v>
      </c>
      <c r="K166" s="140">
        <f>SUM(K143+K56)</f>
        <v>0</v>
      </c>
      <c r="L166" s="140">
        <f>SUM(L56+L143)</f>
        <v>383.1</v>
      </c>
      <c r="M166" s="140">
        <f>SUM(M143+M56)</f>
        <v>383.1</v>
      </c>
      <c r="N166" s="140">
        <f>SUM(N143+N56)</f>
        <v>255.9</v>
      </c>
      <c r="O166" s="140">
        <f>SUM(O56+O143)</f>
        <v>0</v>
      </c>
      <c r="P166" s="141">
        <f>SUM(P143+P56)</f>
        <v>0</v>
      </c>
      <c r="Q166" s="141">
        <f>SUM(Q160)</f>
        <v>0</v>
      </c>
      <c r="R166" s="141">
        <f>SUM(R143+R56)</f>
        <v>0</v>
      </c>
      <c r="S166" s="141">
        <f>SUM(S143+S56)</f>
        <v>0</v>
      </c>
      <c r="T166" s="140">
        <f>SUM(T143+T56)</f>
        <v>395</v>
      </c>
      <c r="U166" s="140">
        <f>SUM(U143+U56)</f>
        <v>395</v>
      </c>
    </row>
    <row r="167" spans="1:29" x14ac:dyDescent="0.2">
      <c r="A167" s="361"/>
      <c r="B167" s="388" t="s">
        <v>78</v>
      </c>
      <c r="C167" s="389"/>
      <c r="D167" s="389"/>
      <c r="E167" s="389"/>
      <c r="F167" s="390"/>
      <c r="G167" s="137" t="s">
        <v>35</v>
      </c>
      <c r="H167" s="140">
        <f>SUM(H24+H26+H37+H58+H60+H145+H35)</f>
        <v>1471.3700000000001</v>
      </c>
      <c r="I167" s="140">
        <f>SUM(I24+I26+I37+I58+I60+I145+I35)</f>
        <v>1471.3700000000001</v>
      </c>
      <c r="J167" s="140">
        <f>SUM(J24+J26+J37+J58+J60+J145+J35)</f>
        <v>562.64</v>
      </c>
      <c r="K167" s="140">
        <f>SUM(K24+K26+K37+K58+K60+K145+K35)</f>
        <v>0</v>
      </c>
      <c r="L167" s="141">
        <f>SUM(L24+L26+L37+L58+L60+L145)</f>
        <v>1559.8</v>
      </c>
      <c r="M167" s="141">
        <f>SUM(M24+M26+M37+M58+M60+M145)</f>
        <v>1559.8</v>
      </c>
      <c r="N167" s="140">
        <f>SUM(N24+N26+N37+N58+N60+N145)</f>
        <v>587.59</v>
      </c>
      <c r="O167" s="140">
        <f>SUM(O24+O26+O37+O58+O60+O145)</f>
        <v>0</v>
      </c>
      <c r="P167" s="141">
        <f>SUM(P168)</f>
        <v>0</v>
      </c>
      <c r="Q167" s="141">
        <v>0</v>
      </c>
      <c r="R167" s="141">
        <f>SUM(R145+R58+R37)</f>
        <v>0</v>
      </c>
      <c r="S167" s="141">
        <f>SUM(S145+S60+S46+S43+S41+S37+S26+S24)</f>
        <v>0</v>
      </c>
      <c r="T167" s="140">
        <f>SUM(T145+T60+T37+T26+T24+T58)</f>
        <v>1376.58</v>
      </c>
      <c r="U167" s="140">
        <f>SUM(U145+U60+U37+U26+U24+U58)</f>
        <v>1386.58</v>
      </c>
    </row>
    <row r="168" spans="1:29" x14ac:dyDescent="0.2">
      <c r="A168" s="361"/>
      <c r="B168" s="67" t="s">
        <v>154</v>
      </c>
      <c r="C168" s="68"/>
      <c r="D168" s="68"/>
      <c r="E168" s="68"/>
      <c r="F168" s="69"/>
      <c r="G168" s="137" t="s">
        <v>121</v>
      </c>
      <c r="H168" s="140">
        <f>SUM(H57+H100+H111+H133+H138+H144+H157+H141+H122+H119)</f>
        <v>109</v>
      </c>
      <c r="I168" s="140">
        <f>SUM(I57+I100+I111+I133+I138+I144+I157+I141+I122+I119)</f>
        <v>73</v>
      </c>
      <c r="J168" s="140">
        <f>SUM(J57+J100+J127+J138+J144+J157+J119)</f>
        <v>0</v>
      </c>
      <c r="K168" s="140">
        <f>SUM(K57+K100+K111+K127+K138+K144+K157+K141+K122+K119)</f>
        <v>36</v>
      </c>
      <c r="L168" s="140">
        <f>SUM(L57+L100+L111+L127+L133+L138+L144+L157)</f>
        <v>32.6</v>
      </c>
      <c r="M168" s="140">
        <f>SUM(M57+M100+M111+M127+M133+M138+M144+M157)</f>
        <v>32.6</v>
      </c>
      <c r="N168" s="140">
        <f>SUM(N57+N100+N111+N127+N133+N138+N144+N157)</f>
        <v>0</v>
      </c>
      <c r="O168" s="140">
        <f>SUM(O144+O100+O57)</f>
        <v>0</v>
      </c>
      <c r="P168" s="140">
        <f>SUM(P70+P100+P111+P119+P127+P133+P138+P141)</f>
        <v>0</v>
      </c>
      <c r="Q168" s="140">
        <f>SUM(Q111+Q119+Q127+Q133+Q138+Q141+Q100+Q70)</f>
        <v>0</v>
      </c>
      <c r="R168" s="140">
        <f>SUM(R144+R100+R57)</f>
        <v>0</v>
      </c>
      <c r="S168" s="140">
        <f>SUM(S144+S100+S57)</f>
        <v>0</v>
      </c>
      <c r="T168" s="140">
        <f>SUM(T144+T100+T57+T138)</f>
        <v>37.230000000000004</v>
      </c>
      <c r="U168" s="140">
        <f>SUM(U144+U100+U57+U138)</f>
        <v>37.230000000000004</v>
      </c>
    </row>
    <row r="169" spans="1:29" x14ac:dyDescent="0.2">
      <c r="A169" s="361"/>
      <c r="B169" s="388" t="s">
        <v>79</v>
      </c>
      <c r="C169" s="389"/>
      <c r="D169" s="389"/>
      <c r="E169" s="389"/>
      <c r="F169" s="390"/>
      <c r="G169" s="137" t="s">
        <v>60</v>
      </c>
      <c r="H169" s="140">
        <f>SUM(H71+H75+H79+H87+H92+H97+H102 +H118+H125+H129+H131+H135+H140+H151+H113)</f>
        <v>1013.44</v>
      </c>
      <c r="I169" s="140">
        <f>SUM(I71+I75+I79+I87+I92+I97+I102+I113+I118+I125+I129+I131+I135+I140+I151)</f>
        <v>658.51</v>
      </c>
      <c r="J169" s="140">
        <f>SUM(J71+J75+J79+J87+J92+J97+J102+J113+J118+J125+J129+J131+J135+J140+J151)</f>
        <v>0</v>
      </c>
      <c r="K169" s="140">
        <f>SUM(K71+K75+K79+K87+K92+K97+K102+K118+K129+K131+K135+K140+K151+K113+K125)</f>
        <v>354.93</v>
      </c>
      <c r="L169" s="140">
        <f>SUM(L71+L75+L79+L87+L92+L97+L102+L113+L118+L125+L129+L131+L135+L140+L151)</f>
        <v>1126.6299999999999</v>
      </c>
      <c r="M169" s="140">
        <f>SUM(M71+M75+M79+M87+M92+M97+M102+M113+M118+M125+M129+M131+M140+M135+M151)</f>
        <v>318.03000000000003</v>
      </c>
      <c r="N169" s="140">
        <f>SUM(N71+N75+N87+N92+N97+N102+N113+N118+N125+N129+N135+N140+N151)</f>
        <v>0</v>
      </c>
      <c r="O169" s="140">
        <f>SUM(O71+O75+O79+O87+O92+O97+O102+O113+O118+O125+O129+O131+O135+O140+O151)</f>
        <v>808.6</v>
      </c>
      <c r="P169" s="140">
        <f>SUM(P140+P135+P129+P118+P113+P102+P97+P92+P79+P75+P71)</f>
        <v>0</v>
      </c>
      <c r="Q169" s="140">
        <f>SUM(Q140+Q135+Q129+Q118+Q113+Q102+Q97+Q92+Q79+Q75+Q71)</f>
        <v>0</v>
      </c>
      <c r="R169" s="140">
        <f>SUM(R140+R135+R129+R118+R113+R102+R97+R92+R79+R75+R71)</f>
        <v>0</v>
      </c>
      <c r="S169" s="140">
        <f>SUM(S140+S135+S129+S118+S113+S102+S97+S92+S79+S75+S71)</f>
        <v>0</v>
      </c>
      <c r="T169" s="140">
        <f>SUM(T140+T135+T129+T118+T113+T102+T97+T92+T79+T75+T71+T151)</f>
        <v>193.2</v>
      </c>
      <c r="U169" s="140">
        <f>SUM(U140+U135+U129+U118+U113+U102+U97+U92+U79+U75+U71+U151+U131+U125+U87)</f>
        <v>0</v>
      </c>
    </row>
    <row r="170" spans="1:29" x14ac:dyDescent="0.2">
      <c r="A170" s="361"/>
      <c r="B170" s="380"/>
      <c r="C170" s="381"/>
      <c r="D170" s="381"/>
      <c r="E170" s="381"/>
      <c r="F170" s="382"/>
      <c r="G170" s="139" t="s">
        <v>93</v>
      </c>
      <c r="H170" s="36">
        <f t="shared" ref="H170:O170" si="60">SUM(H162:H169)</f>
        <v>13090.7</v>
      </c>
      <c r="I170" s="36">
        <f>SUM(I162:I169)</f>
        <v>12366.21</v>
      </c>
      <c r="J170" s="36">
        <f t="shared" si="60"/>
        <v>1338.29</v>
      </c>
      <c r="K170" s="36">
        <f t="shared" si="60"/>
        <v>724.49</v>
      </c>
      <c r="L170" s="36">
        <f t="shared" si="60"/>
        <v>13605.779999999999</v>
      </c>
      <c r="M170" s="36">
        <f t="shared" si="60"/>
        <v>12429.45</v>
      </c>
      <c r="N170" s="36">
        <f t="shared" si="60"/>
        <v>1563.05</v>
      </c>
      <c r="O170" s="36">
        <f t="shared" si="60"/>
        <v>1176.33</v>
      </c>
      <c r="P170" s="36">
        <f t="shared" ref="P170:T170" si="61">SUM(P162:P169)</f>
        <v>0</v>
      </c>
      <c r="Q170" s="36">
        <f t="shared" si="61"/>
        <v>0</v>
      </c>
      <c r="R170" s="36">
        <f t="shared" si="61"/>
        <v>0</v>
      </c>
      <c r="S170" s="36">
        <f t="shared" si="61"/>
        <v>0</v>
      </c>
      <c r="T170" s="36">
        <f t="shared" si="61"/>
        <v>12792.142</v>
      </c>
      <c r="U170" s="36">
        <f>SUM(U162:U169)</f>
        <v>12590.24</v>
      </c>
    </row>
    <row r="171" spans="1:29" x14ac:dyDescent="0.2">
      <c r="W171" s="3"/>
      <c r="X171" s="3"/>
    </row>
    <row r="172" spans="1:29" x14ac:dyDescent="0.2">
      <c r="M172" s="85"/>
      <c r="AC172" s="1" t="s">
        <v>94</v>
      </c>
    </row>
    <row r="176" spans="1:29" x14ac:dyDescent="0.2">
      <c r="A176" s="1"/>
    </row>
  </sheetData>
  <mergeCells count="536">
    <mergeCell ref="L83:L84"/>
    <mergeCell ref="K83:K84"/>
    <mergeCell ref="H83:H84"/>
    <mergeCell ref="Y107:Y110"/>
    <mergeCell ref="J83:J84"/>
    <mergeCell ref="I83:I84"/>
    <mergeCell ref="V115:V117"/>
    <mergeCell ref="V118:V120"/>
    <mergeCell ref="X107:X110"/>
    <mergeCell ref="W107:W110"/>
    <mergeCell ref="V83:V86"/>
    <mergeCell ref="W83:W86"/>
    <mergeCell ref="X83:X86"/>
    <mergeCell ref="Y104:Y106"/>
    <mergeCell ref="U83:U84"/>
    <mergeCell ref="T83:T84"/>
    <mergeCell ref="S83:S84"/>
    <mergeCell ref="R83:R84"/>
    <mergeCell ref="Q83:Q84"/>
    <mergeCell ref="P83:P84"/>
    <mergeCell ref="O83:O84"/>
    <mergeCell ref="N83:N84"/>
    <mergeCell ref="M83:M84"/>
    <mergeCell ref="C137:C139"/>
    <mergeCell ref="D137:D139"/>
    <mergeCell ref="D131:D132"/>
    <mergeCell ref="E131:E132"/>
    <mergeCell ref="C131:C132"/>
    <mergeCell ref="F127:F130"/>
    <mergeCell ref="W131:W132"/>
    <mergeCell ref="F107:F110"/>
    <mergeCell ref="V107:V110"/>
    <mergeCell ref="F47:F48"/>
    <mergeCell ref="E47:E48"/>
    <mergeCell ref="D47:D48"/>
    <mergeCell ref="A121:A123"/>
    <mergeCell ref="B121:B123"/>
    <mergeCell ref="C121:C123"/>
    <mergeCell ref="D121:D123"/>
    <mergeCell ref="E121:E123"/>
    <mergeCell ref="F121:F123"/>
    <mergeCell ref="Y156:Y158"/>
    <mergeCell ref="D124:D126"/>
    <mergeCell ref="D118:D120"/>
    <mergeCell ref="F140:F142"/>
    <mergeCell ref="F131:F132"/>
    <mergeCell ref="A140:A142"/>
    <mergeCell ref="V137:V139"/>
    <mergeCell ref="D133:D136"/>
    <mergeCell ref="A133:A136"/>
    <mergeCell ref="B133:B136"/>
    <mergeCell ref="E133:E136"/>
    <mergeCell ref="F133:F136"/>
    <mergeCell ref="C118:C120"/>
    <mergeCell ref="F118:F120"/>
    <mergeCell ref="E118:E120"/>
    <mergeCell ref="B118:B120"/>
    <mergeCell ref="B124:B126"/>
    <mergeCell ref="V121:V123"/>
    <mergeCell ref="V124:V126"/>
    <mergeCell ref="F124:F126"/>
    <mergeCell ref="C124:C126"/>
    <mergeCell ref="C127:C130"/>
    <mergeCell ref="A127:A130"/>
    <mergeCell ref="B127:B130"/>
    <mergeCell ref="F143:F148"/>
    <mergeCell ref="X143:X148"/>
    <mergeCell ref="A35:A36"/>
    <mergeCell ref="B35:B36"/>
    <mergeCell ref="C35:C36"/>
    <mergeCell ref="D35:D36"/>
    <mergeCell ref="E35:E36"/>
    <mergeCell ref="V131:V132"/>
    <mergeCell ref="V151:V152"/>
    <mergeCell ref="D107:D110"/>
    <mergeCell ref="E107:E110"/>
    <mergeCell ref="F35:F36"/>
    <mergeCell ref="V35:V36"/>
    <mergeCell ref="V67:V68"/>
    <mergeCell ref="D69:D72"/>
    <mergeCell ref="F67:F68"/>
    <mergeCell ref="F37:F38"/>
    <mergeCell ref="F39:F40"/>
    <mergeCell ref="V39:V40"/>
    <mergeCell ref="V47:V48"/>
    <mergeCell ref="B47:B48"/>
    <mergeCell ref="D51:D52"/>
    <mergeCell ref="V53:V54"/>
    <mergeCell ref="F53:F54"/>
    <mergeCell ref="Y143:Y148"/>
    <mergeCell ref="B169:F169"/>
    <mergeCell ref="E137:E139"/>
    <mergeCell ref="F137:F139"/>
    <mergeCell ref="B167:F167"/>
    <mergeCell ref="B137:B139"/>
    <mergeCell ref="B166:F166"/>
    <mergeCell ref="B164:F164"/>
    <mergeCell ref="D143:D148"/>
    <mergeCell ref="C143:C148"/>
    <mergeCell ref="F153:F155"/>
    <mergeCell ref="E153:E155"/>
    <mergeCell ref="D153:D155"/>
    <mergeCell ref="C153:C155"/>
    <mergeCell ref="B153:B155"/>
    <mergeCell ref="D151:D152"/>
    <mergeCell ref="E151:E152"/>
    <mergeCell ref="F151:F152"/>
    <mergeCell ref="X156:X158"/>
    <mergeCell ref="W156:W158"/>
    <mergeCell ref="Y153:Y155"/>
    <mergeCell ref="X153:X155"/>
    <mergeCell ref="W153:W155"/>
    <mergeCell ref="Y151:Y152"/>
    <mergeCell ref="Y124:Y126"/>
    <mergeCell ref="X124:X126"/>
    <mergeCell ref="W124:W126"/>
    <mergeCell ref="Y140:Y142"/>
    <mergeCell ref="X140:X142"/>
    <mergeCell ref="W140:W142"/>
    <mergeCell ref="Y137:Y139"/>
    <mergeCell ref="X137:X139"/>
    <mergeCell ref="W137:W139"/>
    <mergeCell ref="Y133:Y136"/>
    <mergeCell ref="X133:X136"/>
    <mergeCell ref="W133:W136"/>
    <mergeCell ref="Y127:Y130"/>
    <mergeCell ref="Y131:Y132"/>
    <mergeCell ref="W127:W130"/>
    <mergeCell ref="B162:F162"/>
    <mergeCell ref="B163:F163"/>
    <mergeCell ref="E73:E76"/>
    <mergeCell ref="C87:C89"/>
    <mergeCell ref="E87:E89"/>
    <mergeCell ref="V87:V89"/>
    <mergeCell ref="V156:V158"/>
    <mergeCell ref="V111:V114"/>
    <mergeCell ref="C90:C93"/>
    <mergeCell ref="C100:C103"/>
    <mergeCell ref="V140:V142"/>
    <mergeCell ref="V127:V130"/>
    <mergeCell ref="V96:V99"/>
    <mergeCell ref="D96:D99"/>
    <mergeCell ref="V104:V106"/>
    <mergeCell ref="V133:V136"/>
    <mergeCell ref="V100:V103"/>
    <mergeCell ref="V77:V80"/>
    <mergeCell ref="D127:D130"/>
    <mergeCell ref="B104:B106"/>
    <mergeCell ref="V143:V148"/>
    <mergeCell ref="V153:V155"/>
    <mergeCell ref="E127:E130"/>
    <mergeCell ref="C140:C142"/>
    <mergeCell ref="A162:A170"/>
    <mergeCell ref="A115:A117"/>
    <mergeCell ref="B115:B117"/>
    <mergeCell ref="C115:C117"/>
    <mergeCell ref="A137:A139"/>
    <mergeCell ref="E124:E126"/>
    <mergeCell ref="C149:G149"/>
    <mergeCell ref="A156:A158"/>
    <mergeCell ref="B156:B158"/>
    <mergeCell ref="C159:G159"/>
    <mergeCell ref="E156:E158"/>
    <mergeCell ref="F156:F158"/>
    <mergeCell ref="C150:P150"/>
    <mergeCell ref="D156:D158"/>
    <mergeCell ref="C156:C158"/>
    <mergeCell ref="B170:F170"/>
    <mergeCell ref="A124:A126"/>
    <mergeCell ref="A118:A120"/>
    <mergeCell ref="A153:A155"/>
    <mergeCell ref="B131:B132"/>
    <mergeCell ref="F115:F117"/>
    <mergeCell ref="A151:A152"/>
    <mergeCell ref="B151:B152"/>
    <mergeCell ref="C151:C152"/>
    <mergeCell ref="W10:Y10"/>
    <mergeCell ref="C67:C68"/>
    <mergeCell ref="C69:C72"/>
    <mergeCell ref="C77:C81"/>
    <mergeCell ref="D73:D76"/>
    <mergeCell ref="V73:V76"/>
    <mergeCell ref="D87:D89"/>
    <mergeCell ref="H10:H11"/>
    <mergeCell ref="P10:P11"/>
    <mergeCell ref="V10:V11"/>
    <mergeCell ref="I10:J10"/>
    <mergeCell ref="D16:D17"/>
    <mergeCell ref="F9:F11"/>
    <mergeCell ref="V16:V17"/>
    <mergeCell ref="C15:Y15"/>
    <mergeCell ref="K10:K11"/>
    <mergeCell ref="E16:E17"/>
    <mergeCell ref="F16:F17"/>
    <mergeCell ref="A13:Y13"/>
    <mergeCell ref="B16:B17"/>
    <mergeCell ref="V69:V72"/>
    <mergeCell ref="E69:E72"/>
    <mergeCell ref="F69:F72"/>
    <mergeCell ref="A29:A30"/>
    <mergeCell ref="P9:S9"/>
    <mergeCell ref="B9:B11"/>
    <mergeCell ref="M10:N10"/>
    <mergeCell ref="L10:L11"/>
    <mergeCell ref="C9:C11"/>
    <mergeCell ref="H9:K9"/>
    <mergeCell ref="U9:U11"/>
    <mergeCell ref="Q10:R10"/>
    <mergeCell ref="D9:D11"/>
    <mergeCell ref="E9:E11"/>
    <mergeCell ref="L9:O9"/>
    <mergeCell ref="O10:O11"/>
    <mergeCell ref="S10:S11"/>
    <mergeCell ref="T1:Y1"/>
    <mergeCell ref="F22:F23"/>
    <mergeCell ref="F20:F21"/>
    <mergeCell ref="F24:F25"/>
    <mergeCell ref="V24:V25"/>
    <mergeCell ref="F18:F19"/>
    <mergeCell ref="V20:V21"/>
    <mergeCell ref="A8:Y8"/>
    <mergeCell ref="A22:A23"/>
    <mergeCell ref="B22:B23"/>
    <mergeCell ref="A20:A21"/>
    <mergeCell ref="A18:A19"/>
    <mergeCell ref="C16:C17"/>
    <mergeCell ref="A2:Y2"/>
    <mergeCell ref="A24:A25"/>
    <mergeCell ref="E20:E21"/>
    <mergeCell ref="C20:C21"/>
    <mergeCell ref="A3:Y3"/>
    <mergeCell ref="A12:Y12"/>
    <mergeCell ref="G9:G11"/>
    <mergeCell ref="V22:V23"/>
    <mergeCell ref="V18:V19"/>
    <mergeCell ref="B14:Y14"/>
    <mergeCell ref="V9:Y9"/>
    <mergeCell ref="A5:Y5"/>
    <mergeCell ref="A6:Y6"/>
    <mergeCell ref="A4:Y4"/>
    <mergeCell ref="A26:A28"/>
    <mergeCell ref="F26:F28"/>
    <mergeCell ref="E26:E28"/>
    <mergeCell ref="D26:D28"/>
    <mergeCell ref="E18:E19"/>
    <mergeCell ref="B18:B19"/>
    <mergeCell ref="D18:D19"/>
    <mergeCell ref="C18:C19"/>
    <mergeCell ref="D20:D21"/>
    <mergeCell ref="C22:C23"/>
    <mergeCell ref="C24:C25"/>
    <mergeCell ref="E22:E23"/>
    <mergeCell ref="B24:B25"/>
    <mergeCell ref="D24:D25"/>
    <mergeCell ref="E24:E25"/>
    <mergeCell ref="B26:B28"/>
    <mergeCell ref="C26:C28"/>
    <mergeCell ref="T9:T11"/>
    <mergeCell ref="A9:A11"/>
    <mergeCell ref="B20:B21"/>
    <mergeCell ref="A7:Y7"/>
    <mergeCell ref="D22:D23"/>
    <mergeCell ref="F45:F46"/>
    <mergeCell ref="D33:D34"/>
    <mergeCell ref="E37:E38"/>
    <mergeCell ref="E39:E40"/>
    <mergeCell ref="V26:V28"/>
    <mergeCell ref="V37:V38"/>
    <mergeCell ref="F33:F34"/>
    <mergeCell ref="E33:E34"/>
    <mergeCell ref="D39:D40"/>
    <mergeCell ref="D37:D38"/>
    <mergeCell ref="D45:D46"/>
    <mergeCell ref="E41:E42"/>
    <mergeCell ref="D41:D42"/>
    <mergeCell ref="V29:V30"/>
    <mergeCell ref="D31:D32"/>
    <mergeCell ref="E31:E32"/>
    <mergeCell ref="F31:F32"/>
    <mergeCell ref="V31:V32"/>
    <mergeCell ref="D29:D30"/>
    <mergeCell ref="E29:E30"/>
    <mergeCell ref="F29:F30"/>
    <mergeCell ref="V33:V34"/>
    <mergeCell ref="A33:A34"/>
    <mergeCell ref="A37:A38"/>
    <mergeCell ref="B33:B34"/>
    <mergeCell ref="B37:B38"/>
    <mergeCell ref="B39:B40"/>
    <mergeCell ref="C33:C34"/>
    <mergeCell ref="A16:A17"/>
    <mergeCell ref="A39:A40"/>
    <mergeCell ref="C37:C38"/>
    <mergeCell ref="C39:C40"/>
    <mergeCell ref="A31:A32"/>
    <mergeCell ref="B31:B32"/>
    <mergeCell ref="C31:C32"/>
    <mergeCell ref="B29:B30"/>
    <mergeCell ref="C29:C30"/>
    <mergeCell ref="A47:A48"/>
    <mergeCell ref="C53:C54"/>
    <mergeCell ref="C47:C48"/>
    <mergeCell ref="E55:E59"/>
    <mergeCell ref="E45:E46"/>
    <mergeCell ref="C45:C46"/>
    <mergeCell ref="B45:B46"/>
    <mergeCell ref="A45:A46"/>
    <mergeCell ref="A41:A42"/>
    <mergeCell ref="B41:B42"/>
    <mergeCell ref="B43:B44"/>
    <mergeCell ref="A43:A44"/>
    <mergeCell ref="A53:A54"/>
    <mergeCell ref="B53:B54"/>
    <mergeCell ref="A51:A52"/>
    <mergeCell ref="C55:C59"/>
    <mergeCell ref="D53:D54"/>
    <mergeCell ref="E53:E54"/>
    <mergeCell ref="C50:Y50"/>
    <mergeCell ref="F51:F52"/>
    <mergeCell ref="A55:A59"/>
    <mergeCell ref="C51:C52"/>
    <mergeCell ref="V51:V52"/>
    <mergeCell ref="B51:B52"/>
    <mergeCell ref="A77:A81"/>
    <mergeCell ref="B55:B59"/>
    <mergeCell ref="F55:F59"/>
    <mergeCell ref="E51:E52"/>
    <mergeCell ref="D55:D59"/>
    <mergeCell ref="C49:G49"/>
    <mergeCell ref="E67:E68"/>
    <mergeCell ref="D77:D80"/>
    <mergeCell ref="C83:C86"/>
    <mergeCell ref="F83:F86"/>
    <mergeCell ref="E83:E86"/>
    <mergeCell ref="D83:D86"/>
    <mergeCell ref="B83:B86"/>
    <mergeCell ref="F77:F81"/>
    <mergeCell ref="E77:E81"/>
    <mergeCell ref="F73:F76"/>
    <mergeCell ref="G83:G84"/>
    <mergeCell ref="D64:D66"/>
    <mergeCell ref="A62:A63"/>
    <mergeCell ref="A60:A61"/>
    <mergeCell ref="B62:B63"/>
    <mergeCell ref="B60:B61"/>
    <mergeCell ref="D62:D63"/>
    <mergeCell ref="C60:C61"/>
    <mergeCell ref="A107:A110"/>
    <mergeCell ref="A111:A114"/>
    <mergeCell ref="D111:D114"/>
    <mergeCell ref="A104:A106"/>
    <mergeCell ref="A100:A103"/>
    <mergeCell ref="A83:A86"/>
    <mergeCell ref="A67:A68"/>
    <mergeCell ref="B67:B68"/>
    <mergeCell ref="A64:A66"/>
    <mergeCell ref="C73:C76"/>
    <mergeCell ref="D67:D68"/>
    <mergeCell ref="B64:B66"/>
    <mergeCell ref="B77:B81"/>
    <mergeCell ref="B73:B76"/>
    <mergeCell ref="A69:A72"/>
    <mergeCell ref="B69:B72"/>
    <mergeCell ref="A73:A76"/>
    <mergeCell ref="A96:A99"/>
    <mergeCell ref="B100:B103"/>
    <mergeCell ref="F96:F99"/>
    <mergeCell ref="E96:E99"/>
    <mergeCell ref="D115:D117"/>
    <mergeCell ref="A143:A148"/>
    <mergeCell ref="B143:B148"/>
    <mergeCell ref="C111:C114"/>
    <mergeCell ref="B107:B110"/>
    <mergeCell ref="E111:E114"/>
    <mergeCell ref="B111:B114"/>
    <mergeCell ref="C107:C110"/>
    <mergeCell ref="C104:C106"/>
    <mergeCell ref="E104:E106"/>
    <mergeCell ref="F104:F106"/>
    <mergeCell ref="D104:D106"/>
    <mergeCell ref="F111:F114"/>
    <mergeCell ref="E115:E117"/>
    <mergeCell ref="A131:A132"/>
    <mergeCell ref="C133:C136"/>
    <mergeCell ref="B140:B142"/>
    <mergeCell ref="E140:E142"/>
    <mergeCell ref="D140:D142"/>
    <mergeCell ref="E143:E148"/>
    <mergeCell ref="A87:A89"/>
    <mergeCell ref="B87:B89"/>
    <mergeCell ref="B96:B99"/>
    <mergeCell ref="F100:F103"/>
    <mergeCell ref="D100:D103"/>
    <mergeCell ref="F87:F89"/>
    <mergeCell ref="C94:G94"/>
    <mergeCell ref="C95:Y95"/>
    <mergeCell ref="E100:E103"/>
    <mergeCell ref="Y90:Y93"/>
    <mergeCell ref="X90:X93"/>
    <mergeCell ref="W90:W93"/>
    <mergeCell ref="D90:D93"/>
    <mergeCell ref="E90:E93"/>
    <mergeCell ref="F90:F93"/>
    <mergeCell ref="V90:V93"/>
    <mergeCell ref="C96:C99"/>
    <mergeCell ref="X100:X103"/>
    <mergeCell ref="W100:W103"/>
    <mergeCell ref="Y96:Y99"/>
    <mergeCell ref="X96:X99"/>
    <mergeCell ref="W96:W99"/>
    <mergeCell ref="A90:A93"/>
    <mergeCell ref="B90:B93"/>
    <mergeCell ref="Y18:Y19"/>
    <mergeCell ref="X18:X19"/>
    <mergeCell ref="W18:W19"/>
    <mergeCell ref="Y16:Y17"/>
    <mergeCell ref="X16:X17"/>
    <mergeCell ref="W16:W17"/>
    <mergeCell ref="Y26:Y28"/>
    <mergeCell ref="X26:X28"/>
    <mergeCell ref="W26:W28"/>
    <mergeCell ref="Y24:Y25"/>
    <mergeCell ref="X24:X25"/>
    <mergeCell ref="W24:W25"/>
    <mergeCell ref="Y22:Y23"/>
    <mergeCell ref="X22:X23"/>
    <mergeCell ref="W22:W23"/>
    <mergeCell ref="Y20:Y21"/>
    <mergeCell ref="X20:X21"/>
    <mergeCell ref="W20:W21"/>
    <mergeCell ref="Y31:Y32"/>
    <mergeCell ref="X31:X32"/>
    <mergeCell ref="W31:W32"/>
    <mergeCell ref="Y29:Y30"/>
    <mergeCell ref="Y47:Y48"/>
    <mergeCell ref="X47:X48"/>
    <mergeCell ref="W47:W48"/>
    <mergeCell ref="Y51:Y52"/>
    <mergeCell ref="X51:X52"/>
    <mergeCell ref="W51:W52"/>
    <mergeCell ref="X29:X30"/>
    <mergeCell ref="W29:W30"/>
    <mergeCell ref="Y39:Y40"/>
    <mergeCell ref="X39:X40"/>
    <mergeCell ref="W39:W40"/>
    <mergeCell ref="Y37:Y38"/>
    <mergeCell ref="X37:X38"/>
    <mergeCell ref="W37:W38"/>
    <mergeCell ref="Y35:Y36"/>
    <mergeCell ref="X35:X36"/>
    <mergeCell ref="W35:W36"/>
    <mergeCell ref="Y33:Y34"/>
    <mergeCell ref="X33:X34"/>
    <mergeCell ref="W33:W34"/>
    <mergeCell ref="Y53:Y54"/>
    <mergeCell ref="X53:X54"/>
    <mergeCell ref="W53:W54"/>
    <mergeCell ref="Y55:Y59"/>
    <mergeCell ref="X55:X59"/>
    <mergeCell ref="W55:W59"/>
    <mergeCell ref="X64:X66"/>
    <mergeCell ref="W64:W66"/>
    <mergeCell ref="Y62:Y63"/>
    <mergeCell ref="X62:X63"/>
    <mergeCell ref="W62:W63"/>
    <mergeCell ref="Y60:Y61"/>
    <mergeCell ref="X60:X61"/>
    <mergeCell ref="W60:W61"/>
    <mergeCell ref="Y64:Y66"/>
    <mergeCell ref="Y73:Y76"/>
    <mergeCell ref="X73:X76"/>
    <mergeCell ref="W73:W76"/>
    <mergeCell ref="Y83:Y86"/>
    <mergeCell ref="Y69:Y72"/>
    <mergeCell ref="X69:X72"/>
    <mergeCell ref="W69:W72"/>
    <mergeCell ref="Y67:Y68"/>
    <mergeCell ref="X67:X68"/>
    <mergeCell ref="W67:W68"/>
    <mergeCell ref="Y111:Y114"/>
    <mergeCell ref="Y121:Y123"/>
    <mergeCell ref="X121:X123"/>
    <mergeCell ref="Y77:Y80"/>
    <mergeCell ref="X77:X80"/>
    <mergeCell ref="W77:W80"/>
    <mergeCell ref="Y87:Y89"/>
    <mergeCell ref="X87:X89"/>
    <mergeCell ref="W87:W89"/>
    <mergeCell ref="Y45:Y46"/>
    <mergeCell ref="X45:X46"/>
    <mergeCell ref="W45:W46"/>
    <mergeCell ref="X127:X130"/>
    <mergeCell ref="X131:X132"/>
    <mergeCell ref="W143:W148"/>
    <mergeCell ref="W41:W42"/>
    <mergeCell ref="X41:X42"/>
    <mergeCell ref="Y41:Y42"/>
    <mergeCell ref="W43:W44"/>
    <mergeCell ref="X43:X44"/>
    <mergeCell ref="Y43:Y44"/>
    <mergeCell ref="X104:X106"/>
    <mergeCell ref="W104:W106"/>
    <mergeCell ref="Y100:Y103"/>
    <mergeCell ref="W121:W123"/>
    <mergeCell ref="Y118:Y120"/>
    <mergeCell ref="X118:X120"/>
    <mergeCell ref="W118:W120"/>
    <mergeCell ref="Y115:Y117"/>
    <mergeCell ref="X115:X117"/>
    <mergeCell ref="W115:W117"/>
    <mergeCell ref="W111:W114"/>
    <mergeCell ref="X111:X114"/>
    <mergeCell ref="C41:C42"/>
    <mergeCell ref="F43:F44"/>
    <mergeCell ref="E43:E44"/>
    <mergeCell ref="D43:D44"/>
    <mergeCell ref="C43:C44"/>
    <mergeCell ref="V43:V44"/>
    <mergeCell ref="V45:V46"/>
    <mergeCell ref="V41:V42"/>
    <mergeCell ref="X151:X152"/>
    <mergeCell ref="W151:W152"/>
    <mergeCell ref="F41:F42"/>
    <mergeCell ref="V64:V66"/>
    <mergeCell ref="F64:F66"/>
    <mergeCell ref="E64:E66"/>
    <mergeCell ref="V60:V61"/>
    <mergeCell ref="V55:V59"/>
    <mergeCell ref="V62:V63"/>
    <mergeCell ref="F60:F61"/>
    <mergeCell ref="F62:F63"/>
    <mergeCell ref="C62:C63"/>
    <mergeCell ref="E60:E61"/>
    <mergeCell ref="E62:E63"/>
    <mergeCell ref="D60:D61"/>
    <mergeCell ref="C64:C66"/>
  </mergeCells>
  <phoneticPr fontId="0" type="noConversion"/>
  <conditionalFormatting sqref="V143:Y143 V137:Y137 V111:V112 X115:Y115 V115 E99:G101 D99:D100 V67:Y67 G74:G76 V73:Y73 V77:Y77 A77:G77 A73:G73 G91:G93 A90:G90 C137:F139 H8:U15 T90:Y90 T91:U93 T94:Y94 A111:F118 V127:V128 V133:V134 H149:Y149 I170 H144:K148 P144:S148 V8:V29 W8:Y16 A8:F29 B107:C110 V118:Y118 A149:C150 V150:Y150 B159:C159 A151:F152 A47:F69 W87:Y87 A94:C101 D96:G98 V96:Y96 H159:U160 A159:A160 A33:F35 V33:Y33 A37:F41 V37:Y37 D140:E140 C140:C143 F140:F143 W140:Y140 A137:B143 W20:Y20 W18:Y18 W29:Y29 W26:Y26 W24:Y24 W22:Y22 W41:Y41 W39:Y39 V34 W49:Y51 W53:Y53 W55:Y55 W60:Y60 W64:Y64 W62:Y62 V69:Y69 V68 W104:Y104 V101 V100:Y100 V97:V99 W124:Y124 W121:Y121 T145:U148 V39:V41 T16:U56 H16:S54 G8:G72 V43:Y43 A43:F43 A45:D45 V47:V66 W47:Y47 V45:Y45 A78:C79 E78:G79 G80:G81 H58:U83 G85:G89 A82:G83 T85:U89 H85:S94 D107:F107 D143:E148 E141:E142 V107:Y107 T96:U143 W127:Y133 G102:G148 H96:S142">
    <cfRule type="cellIs" dxfId="8" priority="108" stopIfTrue="1" operator="equal">
      <formula>0</formula>
    </cfRule>
  </conditionalFormatting>
  <conditionalFormatting sqref="E45:E46">
    <cfRule type="cellIs" dxfId="7" priority="11" stopIfTrue="1" operator="equal">
      <formula>0</formula>
    </cfRule>
  </conditionalFormatting>
  <conditionalFormatting sqref="L144:O148">
    <cfRule type="cellIs" dxfId="6" priority="9" stopIfTrue="1" operator="equal">
      <formula>0</formula>
    </cfRule>
  </conditionalFormatting>
  <conditionalFormatting sqref="V156:Y156 A156:U158">
    <cfRule type="cellIs" dxfId="5" priority="4" stopIfTrue="1" operator="equal">
      <formula>0</formula>
    </cfRule>
  </conditionalFormatting>
  <conditionalFormatting sqref="W153:Y153">
    <cfRule type="cellIs" dxfId="4" priority="6" stopIfTrue="1" operator="equal">
      <formula>0</formula>
    </cfRule>
  </conditionalFormatting>
  <conditionalFormatting sqref="A153:F153 G153:U155">
    <cfRule type="cellIs" dxfId="3" priority="5" stopIfTrue="1" operator="equal">
      <formula>0</formula>
    </cfRule>
  </conditionalFormatting>
  <conditionalFormatting sqref="G151:Y151 G152:V152">
    <cfRule type="cellIs" dxfId="2" priority="3" stopIfTrue="1" operator="equal">
      <formula>0</formula>
    </cfRule>
  </conditionalFormatting>
  <conditionalFormatting sqref="W31:Y31">
    <cfRule type="cellIs" dxfId="1" priority="2" stopIfTrue="1" operator="equal">
      <formula>0</formula>
    </cfRule>
  </conditionalFormatting>
  <conditionalFormatting sqref="W35:Y35">
    <cfRule type="cellIs" dxfId="0" priority="1" stopIfTrue="1" operator="equal">
      <formula>0</formula>
    </cfRule>
  </conditionalFormatting>
  <printOptions horizontalCentered="1" verticalCentered="1"/>
  <pageMargins left="0" right="0" top="0.98425196850393704" bottom="0.39370078740157483" header="0.59055118110236227" footer="0.51181102362204722"/>
  <pageSetup paperSize="9" scale="70" fitToHeight="0" orientation="landscape" horizontalDpi="300" verticalDpi="300" r:id="rId1"/>
  <headerFooter alignWithMargins="0">
    <oddHeader>&amp;C&amp;P</oddHeader>
  </headerFooter>
  <rowBreaks count="4" manualBreakCount="4">
    <brk id="36" max="24" man="1"/>
    <brk id="68" max="24" man="1"/>
    <brk id="103" max="24" man="1"/>
    <brk id="132" max="24" man="1"/>
  </rowBreaks>
  <ignoredErrors>
    <ignoredError sqref="F45:F48 A45:C48 A87:C93 A96:C130 A151:C158 A149:B150 F153:F158 F115:F130 F111:F114 F96:F107 F64 F51:F63 F65:F72 F87:F93 A49:B50 A94:B95 B159 A133:C142 A132 C132 C144 C143 C146:C148 C145 A143:B148 A160 A16:C41 F16:F41 A43:C43 F43 F73:F80 A51:C80 C83 F81:F83 A81:C82 A83:B86 A131:C131 F131:F148" numberStoredAsText="1"/>
    <ignoredError sqref="I166:J166 K166:L166 Q166 O166 K94 K160 J49 K169" formula="1"/>
    <ignoredError sqref="L59 U66 H66:M66 H72:P72 T80:U80 J114:U114 I117 T130:U130 I139:P139 H158:O158 T148:U148 I130:J130" formulaRange="1"/>
    <ignoredError sqref="M59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2020-02-27T13:50:55Z</cp:lastPrinted>
  <dcterms:created xsi:type="dcterms:W3CDTF">1996-10-14T23:33:28Z</dcterms:created>
  <dcterms:modified xsi:type="dcterms:W3CDTF">2020-02-27T13:51:03Z</dcterms:modified>
</cp:coreProperties>
</file>